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S:\LDB IAS\Clients\City of Victoria\5-Marketing &amp; Renewals\2027 Plan Year\"/>
    </mc:Choice>
  </mc:AlternateContent>
  <xr:revisionPtr revIDLastSave="0" documentId="13_ncr:1_{042F45CD-ACE7-4E28-91B3-A4090993A455}" xr6:coauthVersionLast="47" xr6:coauthVersionMax="47" xr10:uidLastSave="{00000000-0000-0000-0000-000000000000}"/>
  <bookViews>
    <workbookView xWindow="-28920" yWindow="-120" windowWidth="29040" windowHeight="15720" tabRatio="883" activeTab="2" xr2:uid="{911A38C6-8443-42B0-BAE6-154C6E313F03}"/>
  </bookViews>
  <sheets>
    <sheet name="Front Cover" sheetId="34" r:id="rId1"/>
    <sheet name="Background" sheetId="40" r:id="rId2"/>
    <sheet name="Questionnaire " sheetId="29" r:id="rId3"/>
    <sheet name="Basic Life Plan Design " sheetId="30" r:id="rId4"/>
    <sheet name="Vol Life Plan Design" sheetId="37" r:id="rId5"/>
    <sheet name="Basic ADD Plan Design" sheetId="35" r:id="rId6"/>
    <sheet name="Vol ADD Plan Design " sheetId="38" r:id="rId7"/>
    <sheet name="STD Plan Design " sheetId="39" r:id="rId8"/>
    <sheet name="LTD Plan Design" sheetId="33" r:id="rId9"/>
    <sheet name="Basic Life_AD&amp;D Rates" sheetId="22" r:id="rId10"/>
    <sheet name="Supp Life_AD&amp;D Rates" sheetId="23" r:id="rId11"/>
    <sheet name="Disability Rates " sheetId="24" r:id="rId12"/>
  </sheets>
  <externalReferences>
    <externalReference r:id="rId13"/>
    <externalReference r:id="rId14"/>
    <externalReference r:id="rId15"/>
    <externalReference r:id="rId16"/>
    <externalReference r:id="rId17"/>
    <externalReference r:id="rId18"/>
    <externalReference r:id="rId19"/>
  </externalReferences>
  <definedNames>
    <definedName name="____" hidden="1">{#N/A,#N/A,FALSE,"Approval Form"}</definedName>
    <definedName name="__k1" localSheetId="5" hidden="1">'[1]#REF'!#REF!</definedName>
    <definedName name="__k1" localSheetId="3" hidden="1">'[1]#REF'!#REF!</definedName>
    <definedName name="__k1" localSheetId="8" hidden="1">'[1]#REF'!#REF!</definedName>
    <definedName name="__k1" localSheetId="2" hidden="1">'[1]#REF'!#REF!</definedName>
    <definedName name="__k1" localSheetId="7" hidden="1">'[1]#REF'!#REF!</definedName>
    <definedName name="__k1" localSheetId="6" hidden="1">'[1]#REF'!#REF!</definedName>
    <definedName name="__k1" localSheetId="4" hidden="1">'[1]#REF'!#REF!</definedName>
    <definedName name="__k1" hidden="1">'[1]#REF'!#REF!</definedName>
    <definedName name="_Fill" localSheetId="5" hidden="1">#REF!</definedName>
    <definedName name="_Fill" localSheetId="3" hidden="1">#REF!</definedName>
    <definedName name="_Fill" localSheetId="8" hidden="1">#REF!</definedName>
    <definedName name="_Fill" localSheetId="2" hidden="1">#REF!</definedName>
    <definedName name="_Fill" localSheetId="7" hidden="1">#REF!</definedName>
    <definedName name="_Fill" localSheetId="6" hidden="1">#REF!</definedName>
    <definedName name="_Fill" localSheetId="4" hidden="1">#REF!</definedName>
    <definedName name="_Fill" hidden="1">#REF!</definedName>
    <definedName name="_xlnm._FilterDatabase" localSheetId="2" hidden="1">'Questionnaire '!$A$3:$D$100</definedName>
    <definedName name="_k1" localSheetId="5" hidden="1">'[1]#REF'!#REF!</definedName>
    <definedName name="_k1" localSheetId="3" hidden="1">'[1]#REF'!#REF!</definedName>
    <definedName name="_k1" localSheetId="8" hidden="1">'[1]#REF'!#REF!</definedName>
    <definedName name="_k1" localSheetId="2" hidden="1">'[1]#REF'!#REF!</definedName>
    <definedName name="_k1" localSheetId="7" hidden="1">'[1]#REF'!#REF!</definedName>
    <definedName name="_k1" localSheetId="6" hidden="1">'[1]#REF'!#REF!</definedName>
    <definedName name="_k1" localSheetId="4" hidden="1">'[1]#REF'!#REF!</definedName>
    <definedName name="_k1" hidden="1">'[1]#REF'!#REF!</definedName>
    <definedName name="_Key1" localSheetId="5" hidden="1">#REF!</definedName>
    <definedName name="_Key1" localSheetId="3" hidden="1">#REF!</definedName>
    <definedName name="_Key1" localSheetId="8" hidden="1">#REF!</definedName>
    <definedName name="_Key1" localSheetId="2" hidden="1">#REF!</definedName>
    <definedName name="_Key1" localSheetId="7" hidden="1">#REF!</definedName>
    <definedName name="_Key1" localSheetId="6" hidden="1">#REF!</definedName>
    <definedName name="_Key1" localSheetId="4" hidden="1">#REF!</definedName>
    <definedName name="_Key1" hidden="1">#REF!</definedName>
    <definedName name="_Key2" hidden="1">'[2]#REF'!$B$10:$B$20</definedName>
    <definedName name="_key5" localSheetId="5" hidden="1">'[1]#REF'!#REF!</definedName>
    <definedName name="_key5" localSheetId="3" hidden="1">'[1]#REF'!#REF!</definedName>
    <definedName name="_key5" localSheetId="8" hidden="1">'[1]#REF'!#REF!</definedName>
    <definedName name="_key5" localSheetId="2" hidden="1">'[1]#REF'!#REF!</definedName>
    <definedName name="_key5" localSheetId="7" hidden="1">'[1]#REF'!#REF!</definedName>
    <definedName name="_key5" localSheetId="6" hidden="1">'[1]#REF'!#REF!</definedName>
    <definedName name="_key5" localSheetId="4" hidden="1">'[1]#REF'!#REF!</definedName>
    <definedName name="_key5" hidden="1">'[1]#REF'!#REF!</definedName>
    <definedName name="_key6" localSheetId="5" hidden="1">#REF!</definedName>
    <definedName name="_key6" localSheetId="3" hidden="1">#REF!</definedName>
    <definedName name="_key6" localSheetId="8" hidden="1">#REF!</definedName>
    <definedName name="_key6" localSheetId="2" hidden="1">#REF!</definedName>
    <definedName name="_key6" localSheetId="7" hidden="1">#REF!</definedName>
    <definedName name="_key6" localSheetId="6" hidden="1">#REF!</definedName>
    <definedName name="_key6" localSheetId="4" hidden="1">#REF!</definedName>
    <definedName name="_key6" hidden="1">#REF!</definedName>
    <definedName name="_Order1" hidden="1">255</definedName>
    <definedName name="_Sort" localSheetId="5" hidden="1">#REF!</definedName>
    <definedName name="_Sort" localSheetId="3" hidden="1">#REF!</definedName>
    <definedName name="_Sort" localSheetId="8" hidden="1">#REF!</definedName>
    <definedName name="_Sort" localSheetId="2" hidden="1">#REF!</definedName>
    <definedName name="_Sort" localSheetId="7" hidden="1">#REF!</definedName>
    <definedName name="_Sort" localSheetId="6" hidden="1">#REF!</definedName>
    <definedName name="_Sort" localSheetId="4" hidden="1">#REF!</definedName>
    <definedName name="_Sort" hidden="1">#REF!</definedName>
    <definedName name="a" localSheetId="2" hidden="1">{#N/A,#N/A,FALSE,"Cosmos Report"}</definedName>
    <definedName name="a" hidden="1">{#N/A,#N/A,FALSE,"Cosmos Report"}</definedName>
    <definedName name="abc" localSheetId="2" hidden="1">{#N/A,#N/A,FALSE,"Approval Form";#N/A,#N/A,FALSE,"Renewal";#N/A,#N/A,FALSE,"Cosmos Report"}</definedName>
    <definedName name="abc" hidden="1">{#N/A,#N/A,FALSE,"Approval Form";#N/A,#N/A,FALSE,"Renewal";#N/A,#N/A,FALSE,"Cosmos Report"}</definedName>
    <definedName name="abcd" localSheetId="2" hidden="1">{#N/A,#N/A,FALSE,"Approval Form";#N/A,#N/A,FALSE,"Renewal";#N/A,#N/A,FALSE,"Cosmos Report"}</definedName>
    <definedName name="abcd" hidden="1">{#N/A,#N/A,FALSE,"Approval Form";#N/A,#N/A,FALSE,"Renewal";#N/A,#N/A,FALSE,"Cosmos Report"}</definedName>
    <definedName name="abcde" localSheetId="2" hidden="1">{#N/A,#N/A,FALSE,"Approval Form"}</definedName>
    <definedName name="abcde" hidden="1">{#N/A,#N/A,FALSE,"Approval Form"}</definedName>
    <definedName name="abcdef" localSheetId="2" hidden="1">{#N/A,#N/A,FALSE,"Approval2"}</definedName>
    <definedName name="abcdef" hidden="1">{#N/A,#N/A,FALSE,"Approval2"}</definedName>
    <definedName name="abcdefg" localSheetId="2" hidden="1">{#N/A,#N/A,FALSE,"Cosmos Report"}</definedName>
    <definedName name="abcdefg" hidden="1">{#N/A,#N/A,FALSE,"Cosmos Report"}</definedName>
    <definedName name="abcdefgh" localSheetId="2" hidden="1">{#N/A,#N/A,FALSE,"Medical Ratio"}</definedName>
    <definedName name="abcdefgh" hidden="1">{#N/A,#N/A,FALSE,"Medical Ratio"}</definedName>
    <definedName name="ADB_Exp">[3]Lookups!$BI$3:$BI$7</definedName>
    <definedName name="adl" localSheetId="5">#REF!</definedName>
    <definedName name="adl" localSheetId="3">#REF!</definedName>
    <definedName name="adl" localSheetId="8">#REF!</definedName>
    <definedName name="adl" localSheetId="2">#REF!</definedName>
    <definedName name="adl" localSheetId="7">#REF!</definedName>
    <definedName name="adl" localSheetId="6">#REF!</definedName>
    <definedName name="adl" localSheetId="4">#REF!</definedName>
    <definedName name="adl">#REF!</definedName>
    <definedName name="adll">'[4]LTD Drop downs'!$B$108:$B$110</definedName>
    <definedName name="AMBEST" localSheetId="2">'[5]IAS Administrator Wkst'!$A$49:$A$64</definedName>
    <definedName name="AMBEST">'[6]IAS Administrator Wkst'!$A$49:$A$64</definedName>
    <definedName name="andor" localSheetId="5">#REF!</definedName>
    <definedName name="andor" localSheetId="3">#REF!</definedName>
    <definedName name="andor" localSheetId="8">#REF!</definedName>
    <definedName name="andor" localSheetId="2">#REF!</definedName>
    <definedName name="andor" localSheetId="7">#REF!</definedName>
    <definedName name="andor" localSheetId="6">#REF!</definedName>
    <definedName name="andor" localSheetId="4">#REF!</definedName>
    <definedName name="andor">#REF!</definedName>
    <definedName name="app" localSheetId="2" hidden="1">{#N/A,#N/A,FALSE,"Cosmos Report"}</definedName>
    <definedName name="app" hidden="1">{#N/A,#N/A,FALSE,"Cosmos Report"}</definedName>
    <definedName name="approvla" localSheetId="2" hidden="1">{#N/A,#N/A,FALSE,"Cosmos Report"}</definedName>
    <definedName name="approvla" hidden="1">{#N/A,#N/A,FALSE,"Cosmos Report"}</definedName>
    <definedName name="b" localSheetId="2" hidden="1">{#N/A,#N/A,FALSE,"Approval Form";#N/A,#N/A,FALSE,"Renewal";#N/A,#N/A,FALSE,"Cosmos Report"}</definedName>
    <definedName name="b" hidden="1">{#N/A,#N/A,FALSE,"Approval Form";#N/A,#N/A,FALSE,"Renewal";#N/A,#N/A,FALSE,"Cosmos Report"}</definedName>
    <definedName name="cc" localSheetId="2" hidden="1">{#N/A,#N/A,FALSE,"Cosmos Report"}</definedName>
    <definedName name="cc" hidden="1">{#N/A,#N/A,FALSE,"Cosmos Report"}</definedName>
    <definedName name="ClientName" localSheetId="2">#REF!</definedName>
    <definedName name="ClientName">'[7]Front Cover'!$A$8</definedName>
    <definedName name="co">'[4]LTD Drop downs'!$B$79:$B$83</definedName>
    <definedName name="cola" localSheetId="5">#REF!</definedName>
    <definedName name="cola" localSheetId="3">#REF!</definedName>
    <definedName name="cola" localSheetId="8">#REF!</definedName>
    <definedName name="cola" localSheetId="2">#REF!</definedName>
    <definedName name="cola" localSheetId="7">#REF!</definedName>
    <definedName name="cola" localSheetId="6">#REF!</definedName>
    <definedName name="cola" localSheetId="4">#REF!</definedName>
    <definedName name="cola">#REF!</definedName>
    <definedName name="d" localSheetId="2" hidden="1">{#N/A,#N/A,FALSE,"Medical Ratio"}</definedName>
    <definedName name="d" hidden="1">{#N/A,#N/A,FALSE,"Medical Ratio"}</definedName>
    <definedName name="defearnings" localSheetId="5">#REF!</definedName>
    <definedName name="defearnings" localSheetId="3">#REF!</definedName>
    <definedName name="defearnings" localSheetId="8">#REF!</definedName>
    <definedName name="defearnings" localSheetId="2">#REF!</definedName>
    <definedName name="defearnings" localSheetId="7">#REF!</definedName>
    <definedName name="defearnings" localSheetId="6">#REF!</definedName>
    <definedName name="defearnings" localSheetId="4">#REF!</definedName>
    <definedName name="defearnings">#REF!</definedName>
    <definedName name="defern">'[4]STD Drop Downs'!$B$9:$B$12</definedName>
    <definedName name="definitionofearnings" localSheetId="5">#REF!</definedName>
    <definedName name="definitionofearnings" localSheetId="3">#REF!</definedName>
    <definedName name="definitionofearnings" localSheetId="8">#REF!</definedName>
    <definedName name="definitionofearnings" localSheetId="2">#REF!</definedName>
    <definedName name="definitionofearnings" localSheetId="7">#REF!</definedName>
    <definedName name="definitionofearnings" localSheetId="6">#REF!</definedName>
    <definedName name="definitionofearnings" localSheetId="4">#REF!</definedName>
    <definedName name="definitionofearnings">#REF!</definedName>
    <definedName name="defofdisability" localSheetId="5">#REF!</definedName>
    <definedName name="defofdisability" localSheetId="3">#REF!</definedName>
    <definedName name="defofdisability" localSheetId="8">#REF!</definedName>
    <definedName name="defofdisability" localSheetId="2">#REF!</definedName>
    <definedName name="defofdisability" localSheetId="7">#REF!</definedName>
    <definedName name="defofdisability" localSheetId="6">#REF!</definedName>
    <definedName name="defofdisability" localSheetId="4">#REF!</definedName>
    <definedName name="defofdisability">#REF!</definedName>
    <definedName name="defofearn">'[4]LTD Drop downs'!$B$30:$B$32</definedName>
    <definedName name="dod">'[4]LTD Drop downs'!$B$11:$B$17</definedName>
    <definedName name="e" localSheetId="2" hidden="1">{#N/A,#N/A,FALSE,"Approval Form"}</definedName>
    <definedName name="e" hidden="1">{#N/A,#N/A,FALSE,"Approval Form"}</definedName>
    <definedName name="Earningstest" localSheetId="5">#REF!</definedName>
    <definedName name="Earningstest" localSheetId="3">#REF!</definedName>
    <definedName name="Earningstest" localSheetId="8">#REF!</definedName>
    <definedName name="Earningstest" localSheetId="2">#REF!</definedName>
    <definedName name="Earningstest" localSheetId="7">#REF!</definedName>
    <definedName name="Earningstest" localSheetId="6">#REF!</definedName>
    <definedName name="Earningstest" localSheetId="4">#REF!</definedName>
    <definedName name="Earningstest">#REF!</definedName>
    <definedName name="ep" localSheetId="5">#REF!</definedName>
    <definedName name="ep" localSheetId="3">#REF!</definedName>
    <definedName name="ep" localSheetId="8">#REF!</definedName>
    <definedName name="ep" localSheetId="2">#REF!</definedName>
    <definedName name="ep" localSheetId="7">#REF!</definedName>
    <definedName name="ep" localSheetId="6">#REF!</definedName>
    <definedName name="ep" localSheetId="4">#REF!</definedName>
    <definedName name="ep">#REF!</definedName>
    <definedName name="epp">'[4]LTD Drop downs'!$B$97:$B$100</definedName>
    <definedName name="ETest">'[4]LTD Drop downs'!$B$34:$B$37</definedName>
    <definedName name="f" localSheetId="2" hidden="1">{#N/A,#N/A,FALSE,"Approval Form";#N/A,#N/A,FALSE,"Renewal";#N/A,#N/A,FALSE,"Cosmos Report"}</definedName>
    <definedName name="f" hidden="1">{#N/A,#N/A,FALSE,"Approval Form";#N/A,#N/A,FALSE,"Renewal";#N/A,#N/A,FALSE,"Cosmos Report"}</definedName>
    <definedName name="fdsfsfsf" hidden="1">#REF!</definedName>
    <definedName name="FICA" localSheetId="5">#REF!</definedName>
    <definedName name="FICA" localSheetId="3">#REF!</definedName>
    <definedName name="FICA" localSheetId="8">#REF!</definedName>
    <definedName name="FICA" localSheetId="2">#REF!</definedName>
    <definedName name="FICA" localSheetId="7">#REF!</definedName>
    <definedName name="FICA" localSheetId="6">#REF!</definedName>
    <definedName name="FICA" localSheetId="4">#REF!</definedName>
    <definedName name="FICA">#REF!</definedName>
    <definedName name="ficcaa">'[4]STD Drop Downs'!$B$25:$B$27</definedName>
    <definedName name="fitchrating" localSheetId="2">'[5]IAS Administrator Wkst'!$F$49:$F$59</definedName>
    <definedName name="fitchrating">'[6]IAS Administrator Wkst'!$F$49:$F$59</definedName>
    <definedName name="g" localSheetId="2" hidden="1">{#N/A,#N/A,FALSE,"Approval Form"}</definedName>
    <definedName name="g" hidden="1">{#N/A,#N/A,FALSE,"Approval Form"}</definedName>
    <definedName name="gyuy" localSheetId="2" hidden="1">{#N/A,#N/A,FALSE,"Approval Form";#N/A,#N/A,FALSE,"Renewal";#N/A,#N/A,FALSE,"Cosmos Report"}</definedName>
    <definedName name="gyuy" hidden="1">{#N/A,#N/A,FALSE,"Approval Form";#N/A,#N/A,FALSE,"Renewal";#N/A,#N/A,FALSE,"Cosmos Report"}</definedName>
    <definedName name="h" localSheetId="2" hidden="1">{#N/A,#N/A,FALSE,"Approval Form"}</definedName>
    <definedName name="h" hidden="1">{#N/A,#N/A,FALSE,"Approval Form"}</definedName>
    <definedName name="ha" localSheetId="2" hidden="1">{#N/A,#N/A,FALSE,"Approval Form"}</definedName>
    <definedName name="ha" hidden="1">{#N/A,#N/A,FALSE,"Approval Form"}</definedName>
    <definedName name="hh" localSheetId="2" hidden="1">{#N/A,#N/A,FALSE,"Approval Form"}</definedName>
    <definedName name="hh" hidden="1">{#N/A,#N/A,FALSE,"Approval Form"}</definedName>
    <definedName name="i" localSheetId="2" hidden="1">{#N/A,#N/A,FALSE,"Approval Form";#N/A,#N/A,FALSE,"Renewal";#N/A,#N/A,FALSE,"Cosmos Report"}</definedName>
    <definedName name="i" hidden="1">{#N/A,#N/A,FALSE,"Approval Form";#N/A,#N/A,FALSE,"Renewal";#N/A,#N/A,FALSE,"Cosmos Report"}</definedName>
    <definedName name="inc" localSheetId="5">#REF!</definedName>
    <definedName name="inc" localSheetId="3">#REF!</definedName>
    <definedName name="inc" localSheetId="8">#REF!</definedName>
    <definedName name="inc" localSheetId="2">#REF!</definedName>
    <definedName name="inc" localSheetId="7">#REF!</definedName>
    <definedName name="inc" localSheetId="6">#REF!</definedName>
    <definedName name="inc" localSheetId="4">#REF!</definedName>
    <definedName name="inc">#REF!</definedName>
    <definedName name="incc">'[4]LTD Drop downs'!$B$89:$B$90</definedName>
    <definedName name="inccc">'[4]LTD Drop downs'!$B$89:$B$90</definedName>
    <definedName name="inccccc">'[4]LTD Drop downs'!$B$89:$B$90</definedName>
    <definedName name="incl">'[4]LTD Drop downs'!$B$89:$B$90</definedName>
    <definedName name="inclu">'[4]LTD Drop downs'!$B$89:$B$90</definedName>
    <definedName name="includednot" localSheetId="5">#REF!</definedName>
    <definedName name="includednot" localSheetId="3">#REF!</definedName>
    <definedName name="includednot" localSheetId="8">#REF!</definedName>
    <definedName name="includednot" localSheetId="2">#REF!</definedName>
    <definedName name="includednot" localSheetId="7">#REF!</definedName>
    <definedName name="includednot" localSheetId="6">#REF!</definedName>
    <definedName name="includednot" localSheetId="4">#REF!</definedName>
    <definedName name="includednot">#REF!</definedName>
    <definedName name="incnott">'[4]LTD Drop downs'!$B$85:$B$86</definedName>
    <definedName name="innot">'[4]LTD Drop downs'!$B$85:$B$86</definedName>
    <definedName name="input10" localSheetId="2">'[5]IAS Administrator Wkst'!$A$44:$A$46</definedName>
    <definedName name="input10">'[6]IAS Administrator Wkst'!$A$44:$A$46</definedName>
    <definedName name="Input3" localSheetId="2">'[5]IAS Administrator Wkst'!$A$11:$A$12</definedName>
    <definedName name="Input3">'[6]IAS Administrator Wkst'!$A$11:$A$12</definedName>
    <definedName name="Input4">'[6]IAS Administrator Wkst'!$A$15:$A$18</definedName>
    <definedName name="Input5">'[6]IAS Administrator Wkst'!$A$21:$A$24</definedName>
    <definedName name="input7">'[6]IAS Administrator Wkst'!$A$31:$A$32</definedName>
    <definedName name="input8">'[6]IAS Administrator Wkst'!$A$35:$A$36</definedName>
    <definedName name="input9" localSheetId="2">'[5]IAS Administrator Wkst'!$A$39:$A$41</definedName>
    <definedName name="input9">'[6]IAS Administrator Wkst'!$A$39:$A$41</definedName>
    <definedName name="integration" localSheetId="5">#REF!</definedName>
    <definedName name="integration" localSheetId="3">#REF!</definedName>
    <definedName name="integration" localSheetId="8">#REF!</definedName>
    <definedName name="integration" localSheetId="2">#REF!</definedName>
    <definedName name="integration" localSheetId="7">#REF!</definedName>
    <definedName name="integration" localSheetId="6">#REF!</definedName>
    <definedName name="integration" localSheetId="4">#REF!</definedName>
    <definedName name="integration">#REF!</definedName>
    <definedName name="integration1" localSheetId="5">#REF!</definedName>
    <definedName name="integration1" localSheetId="3">#REF!</definedName>
    <definedName name="integration1" localSheetId="8">#REF!</definedName>
    <definedName name="integration1" localSheetId="2">#REF!</definedName>
    <definedName name="integration1" localSheetId="7">#REF!</definedName>
    <definedName name="integration1" localSheetId="6">#REF!</definedName>
    <definedName name="integration1" localSheetId="4">#REF!</definedName>
    <definedName name="integration1">#REF!</definedName>
    <definedName name="integrationn">'[4]LTD Drop downs'!$B$22:$B$25</definedName>
    <definedName name="j" localSheetId="2" hidden="1">{#N/A,#N/A,FALSE,"Approval Form"}</definedName>
    <definedName name="j" hidden="1">{#N/A,#N/A,FALSE,"Approval Form"}</definedName>
    <definedName name="jii">#REF!</definedName>
    <definedName name="k" localSheetId="2" hidden="1">{#N/A,#N/A,FALSE,"Approval2"}</definedName>
    <definedName name="k" hidden="1">{#N/A,#N/A,FALSE,"Approval2"}</definedName>
    <definedName name="l" localSheetId="2" hidden="1">{#N/A,#N/A,FALSE,"Cosmos Report"}</definedName>
    <definedName name="l" hidden="1">{#N/A,#N/A,FALSE,"Cosmos Report"}</definedName>
    <definedName name="Life_Benefit_Type">[3]Lookups!$E$3:$E$4</definedName>
    <definedName name="lim" localSheetId="5">#REF!</definedName>
    <definedName name="lim" localSheetId="3">#REF!</definedName>
    <definedName name="lim" localSheetId="8">#REF!</definedName>
    <definedName name="lim" localSheetId="2">#REF!</definedName>
    <definedName name="lim" localSheetId="7">#REF!</definedName>
    <definedName name="lim" localSheetId="6">#REF!</definedName>
    <definedName name="lim" localSheetId="4">#REF!</definedName>
    <definedName name="lim">#REF!</definedName>
    <definedName name="limi">'[4]LTD Drop downs'!$B$45:$B$49</definedName>
    <definedName name="limitations" localSheetId="5">#REF!</definedName>
    <definedName name="limitations" localSheetId="3">#REF!</definedName>
    <definedName name="limitations" localSheetId="8">#REF!</definedName>
    <definedName name="limitations" localSheetId="2">#REF!</definedName>
    <definedName name="limitations" localSheetId="7">#REF!</definedName>
    <definedName name="limitations" localSheetId="6">#REF!</definedName>
    <definedName name="limitations" localSheetId="4">#REF!</definedName>
    <definedName name="limitations">#REF!</definedName>
    <definedName name="limitationss">'[4]LTD Drop downs'!$B$42:$B$44</definedName>
    <definedName name="m" hidden="1">#N/A</definedName>
    <definedName name="manvol" localSheetId="5">#REF!</definedName>
    <definedName name="manvol" localSheetId="3">#REF!</definedName>
    <definedName name="manvol" localSheetId="8">#REF!</definedName>
    <definedName name="manvol" localSheetId="2">#REF!</definedName>
    <definedName name="manvol" localSheetId="7">#REF!</definedName>
    <definedName name="manvol" localSheetId="6">#REF!</definedName>
    <definedName name="manvol" localSheetId="4">#REF!</definedName>
    <definedName name="manvol">#REF!</definedName>
    <definedName name="MaximumPeriodofPayment" localSheetId="5">#REF!</definedName>
    <definedName name="MaximumPeriodofPayment" localSheetId="3">#REF!</definedName>
    <definedName name="MaximumPeriodofPayment" localSheetId="8">#REF!</definedName>
    <definedName name="MaximumPeriodofPayment" localSheetId="2">#REF!</definedName>
    <definedName name="MaximumPeriodofPayment" localSheetId="7">#REF!</definedName>
    <definedName name="MaximumPeriodofPayment" localSheetId="6">#REF!</definedName>
    <definedName name="MaximumPeriodofPayment" localSheetId="4">#REF!</definedName>
    <definedName name="MaximumPeriodofPayment">#REF!</definedName>
    <definedName name="moodysrating" localSheetId="2">'[5]IAS Administrator Wkst'!$H$49:$H$72</definedName>
    <definedName name="moodysrating">'[6]IAS Administrator Wkst'!$H$49:$H$72</definedName>
    <definedName name="mpop">'[4]LTD Drop downs'!$B$2:$B$9</definedName>
    <definedName name="n" localSheetId="2" hidden="1">{#N/A,#N/A,FALSE,"Approval Form";#N/A,#N/A,FALSE,"Renewal";#N/A,#N/A,FALSE,"Cosmos Report"}</definedName>
    <definedName name="n" hidden="1">{#N/A,#N/A,FALSE,"Approval Form";#N/A,#N/A,FALSE,"Renewal";#N/A,#N/A,FALSE,"Cosmos Report"}</definedName>
    <definedName name="no" localSheetId="2" hidden="1">{#N/A,#N/A,FALSE,"Cosmos Report"}</definedName>
    <definedName name="no" hidden="1">{#N/A,#N/A,FALSE,"Cosmos Report"}</definedName>
    <definedName name="non" localSheetId="2" hidden="1">{#N/A,#N/A,FALSE,"Approval Form";#N/A,#N/A,FALSE,"Renewal";#N/A,#N/A,FALSE,"Cosmos Report"}</definedName>
    <definedName name="non" hidden="1">{#N/A,#N/A,FALSE,"Approval Form";#N/A,#N/A,FALSE,"Renewal";#N/A,#N/A,FALSE,"Cosmos Report"}</definedName>
    <definedName name="nono" localSheetId="2" hidden="1">{#N/A,#N/A,FALSE,"Approval Form";#N/A,#N/A,FALSE,"Renewal";#N/A,#N/A,FALSE,"Cosmos Report"}</definedName>
    <definedName name="nono" hidden="1">{#N/A,#N/A,FALSE,"Approval Form";#N/A,#N/A,FALSE,"Renewal";#N/A,#N/A,FALSE,"Cosmos Report"}</definedName>
    <definedName name="o" localSheetId="2" hidden="1">{#N/A,#N/A,FALSE,"Renewal"}</definedName>
    <definedName name="o" hidden="1">{#N/A,#N/A,FALSE,"Renewal"}</definedName>
    <definedName name="Offered">[3]Lookups!$U$3:$U$5</definedName>
    <definedName name="okah" localSheetId="2" hidden="1">{#N/A,#N/A,FALSE,"Cosmos Report"}</definedName>
    <definedName name="okah" hidden="1">{#N/A,#N/A,FALSE,"Cosmos Report"}</definedName>
    <definedName name="preex" localSheetId="5">#REF!</definedName>
    <definedName name="preex" localSheetId="3">#REF!</definedName>
    <definedName name="preex" localSheetId="8">#REF!</definedName>
    <definedName name="preex" localSheetId="2">#REF!</definedName>
    <definedName name="preex" localSheetId="7">#REF!</definedName>
    <definedName name="preex" localSheetId="6">#REF!</definedName>
    <definedName name="preex" localSheetId="4">#REF!</definedName>
    <definedName name="preex">#REF!</definedName>
    <definedName name="preexx">'[4]LTD Drop downs'!$B$50:$B$56</definedName>
    <definedName name="prex2" localSheetId="5">#REF!</definedName>
    <definedName name="prex2" localSheetId="3">#REF!</definedName>
    <definedName name="prex2" localSheetId="8">#REF!</definedName>
    <definedName name="prex2" localSheetId="2">#REF!</definedName>
    <definedName name="prex2" localSheetId="7">#REF!</definedName>
    <definedName name="prex2" localSheetId="6">#REF!</definedName>
    <definedName name="prex2" localSheetId="4">#REF!</definedName>
    <definedName name="prex2">#REF!</definedName>
    <definedName name="prexxxx">'[4]STD Drop Downs'!$B$14:$B$17</definedName>
    <definedName name="recurr">'[4]STD Drop Downs'!$B$5:$B$7</definedName>
    <definedName name="recurrent" localSheetId="5">#REF!</definedName>
    <definedName name="recurrent" localSheetId="3">#REF!</definedName>
    <definedName name="recurrent" localSheetId="8">#REF!</definedName>
    <definedName name="recurrent" localSheetId="2">#REF!</definedName>
    <definedName name="recurrent" localSheetId="7">#REF!</definedName>
    <definedName name="recurrent" localSheetId="6">#REF!</definedName>
    <definedName name="recurrent" localSheetId="4">#REF!</definedName>
    <definedName name="recurrent">#REF!</definedName>
    <definedName name="recurrent2" localSheetId="5">#REF!</definedName>
    <definedName name="recurrent2" localSheetId="3">#REF!</definedName>
    <definedName name="recurrent2" localSheetId="8">#REF!</definedName>
    <definedName name="recurrent2" localSheetId="2">#REF!</definedName>
    <definedName name="recurrent2" localSheetId="7">#REF!</definedName>
    <definedName name="recurrent2" localSheetId="6">#REF!</definedName>
    <definedName name="recurrent2" localSheetId="4">#REF!</definedName>
    <definedName name="recurrent2">#REF!</definedName>
    <definedName name="recurrentt">'[4]LTD Drop downs'!$B$27:$B$28</definedName>
    <definedName name="rehab" localSheetId="5">#REF!</definedName>
    <definedName name="rehab" localSheetId="3">#REF!</definedName>
    <definedName name="rehab" localSheetId="8">#REF!</definedName>
    <definedName name="rehab" localSheetId="2">#REF!</definedName>
    <definedName name="rehab" localSheetId="7">#REF!</definedName>
    <definedName name="rehab" localSheetId="6">#REF!</definedName>
    <definedName name="rehab" localSheetId="4">#REF!</definedName>
    <definedName name="rehab">#REF!</definedName>
    <definedName name="rehab1" localSheetId="5">#REF!</definedName>
    <definedName name="rehab1" localSheetId="3">#REF!</definedName>
    <definedName name="rehab1" localSheetId="8">#REF!</definedName>
    <definedName name="rehab1" localSheetId="2">#REF!</definedName>
    <definedName name="rehab1" localSheetId="7">#REF!</definedName>
    <definedName name="rehab1" localSheetId="6">#REF!</definedName>
    <definedName name="rehab1" localSheetId="4">#REF!</definedName>
    <definedName name="rehab1">#REF!</definedName>
    <definedName name="rehabb">'[4]LTD Drop downs'!$B$64:$B$68</definedName>
    <definedName name="rena" localSheetId="2" hidden="1">{#N/A,#N/A,FALSE,"Approval Form";#N/A,#N/A,FALSE,"Renewal";#N/A,#N/A,FALSE,"Cosmos Report"}</definedName>
    <definedName name="rena" hidden="1">{#N/A,#N/A,FALSE,"Approval Form";#N/A,#N/A,FALSE,"Renewal";#N/A,#N/A,FALSE,"Cosmos Report"}</definedName>
    <definedName name="renj" localSheetId="2" hidden="1">{#N/A,#N/A,FALSE,"Renewal"}</definedName>
    <definedName name="renj" hidden="1">{#N/A,#N/A,FALSE,"Renewal"}</definedName>
    <definedName name="resid">'[4]LTD Drop downs'!$B$19:$B$20</definedName>
    <definedName name="Residual" localSheetId="5">#REF!</definedName>
    <definedName name="Residual" localSheetId="3">#REF!</definedName>
    <definedName name="Residual" localSheetId="8">#REF!</definedName>
    <definedName name="Residual" localSheetId="2">#REF!</definedName>
    <definedName name="Residual" localSheetId="7">#REF!</definedName>
    <definedName name="Residual" localSheetId="6">#REF!</definedName>
    <definedName name="Residual" localSheetId="4">#REF!</definedName>
    <definedName name="Residual">#REF!</definedName>
    <definedName name="ret">'[4]LTD Drop downs'!$B$92:$B$95</definedName>
    <definedName name="return" localSheetId="5">#REF!</definedName>
    <definedName name="return" localSheetId="3">#REF!</definedName>
    <definedName name="return" localSheetId="8">#REF!</definedName>
    <definedName name="return" localSheetId="2">#REF!</definedName>
    <definedName name="return" localSheetId="7">#REF!</definedName>
    <definedName name="return" localSheetId="6">#REF!</definedName>
    <definedName name="return" localSheetId="4">#REF!</definedName>
    <definedName name="return">#REF!</definedName>
    <definedName name="sdgds" localSheetId="2" hidden="1">{#N/A,#N/A,FALSE,"Approval Form";#N/A,#N/A,FALSE,"Renewal";#N/A,#N/A,FALSE,"Cosmos Report"}</definedName>
    <definedName name="sdgds" hidden="1">{#N/A,#N/A,FALSE,"Approval Form";#N/A,#N/A,FALSE,"Renewal";#N/A,#N/A,FALSE,"Cosmos Report"}</definedName>
    <definedName name="sort6" localSheetId="5" hidden="1">#REF!</definedName>
    <definedName name="sort6" localSheetId="3" hidden="1">#REF!</definedName>
    <definedName name="sort6" localSheetId="8" hidden="1">#REF!</definedName>
    <definedName name="sort6" localSheetId="2" hidden="1">#REF!</definedName>
    <definedName name="sort6" localSheetId="7" hidden="1">#REF!</definedName>
    <definedName name="sort6" localSheetId="6" hidden="1">#REF!</definedName>
    <definedName name="sort6" localSheetId="4" hidden="1">#REF!</definedName>
    <definedName name="sort6" hidden="1">#REF!</definedName>
    <definedName name="sprating" localSheetId="2">'[5]IAS Administrator Wkst'!$D$49:$D$60</definedName>
    <definedName name="sprating">'[6]IAS Administrator Wkst'!$D$49:$D$60</definedName>
    <definedName name="SSI" localSheetId="5">#REF!</definedName>
    <definedName name="SSI" localSheetId="3">#REF!</definedName>
    <definedName name="SSI" localSheetId="8">#REF!</definedName>
    <definedName name="SSI" localSheetId="2">#REF!</definedName>
    <definedName name="SSI" localSheetId="7">#REF!</definedName>
    <definedName name="SSI" localSheetId="6">#REF!</definedName>
    <definedName name="SSI" localSheetId="4">#REF!</definedName>
    <definedName name="SSI">#REF!</definedName>
    <definedName name="ssii">'[4]LTD Drop downs'!$B$39:$B$40</definedName>
    <definedName name="sssssi">'[4]LTD Drop downs'!$B$39:$B$40</definedName>
    <definedName name="stat">'[4]STD Drop Downs'!$B$22:$B$23</definedName>
    <definedName name="state" localSheetId="5">#REF!</definedName>
    <definedName name="state" localSheetId="3">#REF!</definedName>
    <definedName name="state" localSheetId="8">#REF!</definedName>
    <definedName name="state" localSheetId="2">#REF!</definedName>
    <definedName name="state" localSheetId="7">#REF!</definedName>
    <definedName name="state" localSheetId="6">#REF!</definedName>
    <definedName name="state" localSheetId="4">#REF!</definedName>
    <definedName name="state">#REF!</definedName>
    <definedName name="STD" hidden="1">'[1]#REF'!#REF!</definedName>
    <definedName name="STD_EP">[3]Lookups!$AA$3:$AA$9</definedName>
    <definedName name="Sup_Life_Ben_Type">[3]Lookups!$F$3:$F$5</definedName>
    <definedName name="surv">'[4]LTD Drop downs'!$B$58:$B$62</definedName>
    <definedName name="survivor" localSheetId="5">#REF!</definedName>
    <definedName name="survivor" localSheetId="3">#REF!</definedName>
    <definedName name="survivor" localSheetId="8">#REF!</definedName>
    <definedName name="survivor" localSheetId="2">#REF!</definedName>
    <definedName name="survivor" localSheetId="7">#REF!</definedName>
    <definedName name="survivor" localSheetId="6">#REF!</definedName>
    <definedName name="survivor" localSheetId="4">#REF!</definedName>
    <definedName name="survivor">#REF!</definedName>
    <definedName name="tax" localSheetId="5">#REF!</definedName>
    <definedName name="tax" localSheetId="3">#REF!</definedName>
    <definedName name="tax" localSheetId="8">#REF!</definedName>
    <definedName name="tax" localSheetId="2">#REF!</definedName>
    <definedName name="tax" localSheetId="7">#REF!</definedName>
    <definedName name="tax" localSheetId="6">#REF!</definedName>
    <definedName name="tax" localSheetId="4">#REF!</definedName>
    <definedName name="tax">#REF!</definedName>
    <definedName name="taxx">'[4]LTD Drop downs'!$B$105:$B$107</definedName>
    <definedName name="test" localSheetId="2" hidden="1">{#N/A,#N/A,FALSE,"Approval Form"}</definedName>
    <definedName name="test" hidden="1">{#N/A,#N/A,FALSE,"Approval Form"}</definedName>
    <definedName name="u" localSheetId="2" hidden="1">{#N/A,#N/A,FALSE,"Approval Form"}</definedName>
    <definedName name="u" hidden="1">{#N/A,#N/A,FALSE,"Approval Form"}</definedName>
    <definedName name="ua" localSheetId="2" hidden="1">{#N/A,#N/A,FALSE,"Approval Form"}</definedName>
    <definedName name="ua" hidden="1">{#N/A,#N/A,FALSE,"Approval Form"}</definedName>
    <definedName name="uu" localSheetId="2" hidden="1">{#N/A,#N/A,FALSE,"Approval Form"}</definedName>
    <definedName name="uu" hidden="1">{#N/A,#N/A,FALSE,"Approval Form"}</definedName>
    <definedName name="uuu" localSheetId="2" hidden="1">{#N/A,#N/A,FALSE,"Approval Form";#N/A,#N/A,FALSE,"Renewal";#N/A,#N/A,FALSE,"Cosmos Report"}</definedName>
    <definedName name="uuu" hidden="1">{#N/A,#N/A,FALSE,"Approval Form";#N/A,#N/A,FALSE,"Renewal";#N/A,#N/A,FALSE,"Cosmos Report"}</definedName>
    <definedName name="uy" localSheetId="2" hidden="1">{#N/A,#N/A,FALSE,"Approval Form";#N/A,#N/A,FALSE,"Renewal";#N/A,#N/A,FALSE,"Cosmos Report"}</definedName>
    <definedName name="uy" hidden="1">{#N/A,#N/A,FALSE,"Approval Form";#N/A,#N/A,FALSE,"Renewal";#N/A,#N/A,FALSE,"Cosmos Report"}</definedName>
    <definedName name="uya" localSheetId="2" hidden="1">{#N/A,#N/A,FALSE,"Approval Form";#N/A,#N/A,FALSE,"Renewal";#N/A,#N/A,FALSE,"Cosmos Report"}</definedName>
    <definedName name="uya" hidden="1">{#N/A,#N/A,FALSE,"Approval Form";#N/A,#N/A,FALSE,"Renewal";#N/A,#N/A,FALSE,"Cosmos Report"}</definedName>
    <definedName name="w" localSheetId="2" hidden="1">{#N/A,#N/A,FALSE,"Approval Form"}</definedName>
    <definedName name="w" hidden="1">{#N/A,#N/A,FALSE,"Approval Form"}</definedName>
    <definedName name="worksite" localSheetId="5">#REF!</definedName>
    <definedName name="worksite" localSheetId="3">#REF!</definedName>
    <definedName name="worksite" localSheetId="8">#REF!</definedName>
    <definedName name="worksite" localSheetId="2">#REF!</definedName>
    <definedName name="worksite" localSheetId="7">#REF!</definedName>
    <definedName name="worksite" localSheetId="6">#REF!</definedName>
    <definedName name="worksite" localSheetId="4">#REF!</definedName>
    <definedName name="worksite">#REF!</definedName>
    <definedName name="wrn.Approval." localSheetId="2" hidden="1">{#N/A,#N/A,FALSE,"Approval Form"}</definedName>
    <definedName name="wrn.Approval." hidden="1">{#N/A,#N/A,FALSE,"Approval Form"}</definedName>
    <definedName name="wrn.Approval2." localSheetId="2" hidden="1">{#N/A,#N/A,FALSE,"Approval2"}</definedName>
    <definedName name="wrn.Approval2." hidden="1">{#N/A,#N/A,FALSE,"Approval2"}</definedName>
    <definedName name="wrn.Cosmos._.Report." localSheetId="2" hidden="1">{#N/A,#N/A,FALSE,"Cosmos Report"}</definedName>
    <definedName name="wrn.Cosmos._.Report." hidden="1">{#N/A,#N/A,FALSE,"Cosmos Report"}</definedName>
    <definedName name="wrn.Medical._.Ratio." localSheetId="2" hidden="1">{#N/A,#N/A,FALSE,"Medical Ratio"}</definedName>
    <definedName name="wrn.Medical._.Ratio." hidden="1">{#N/A,#N/A,FALSE,"Medical Ratio"}</definedName>
    <definedName name="wrn.Renewal." localSheetId="2" hidden="1">{#N/A,#N/A,FALSE,"Approval Form";#N/A,#N/A,FALSE,"Renewal";#N/A,#N/A,FALSE,"Cosmos Report"}</definedName>
    <definedName name="wrn.Renewal." hidden="1">{#N/A,#N/A,FALSE,"Approval Form";#N/A,#N/A,FALSE,"Renewal";#N/A,#N/A,FALSE,"Cosmos Report"}</definedName>
    <definedName name="wrn.Renewal._.Justification." localSheetId="2" hidden="1">{#N/A,#N/A,FALSE,"Renewal"}</definedName>
    <definedName name="wrn.Renewal._.Justification." hidden="1">{#N/A,#N/A,FALSE,"Renewal"}</definedName>
    <definedName name="wsite">'[4]LTD Drop downs'!$B$70:$B$74</definedName>
    <definedName name="Yes_No">[3]Lookups!$S$3:$S$4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18" i="24" l="1"/>
  <c r="H19" i="24"/>
  <c r="H20" i="24"/>
  <c r="H21" i="24"/>
  <c r="H22" i="24"/>
  <c r="H23" i="24"/>
  <c r="H24" i="24"/>
  <c r="H25" i="24"/>
  <c r="H26" i="24"/>
  <c r="H27" i="24"/>
  <c r="H17" i="24"/>
  <c r="E17" i="24"/>
  <c r="E18" i="24"/>
  <c r="E19" i="24"/>
  <c r="E20" i="24"/>
  <c r="E21" i="24"/>
  <c r="E22" i="24"/>
  <c r="E23" i="24"/>
  <c r="E24" i="24"/>
  <c r="E25" i="24"/>
  <c r="E26" i="24"/>
  <c r="E27" i="24"/>
  <c r="E16" i="24"/>
  <c r="B6" i="24"/>
  <c r="E37" i="23"/>
  <c r="H28" i="24" l="1"/>
  <c r="C6" i="24" l="1"/>
  <c r="C7" i="24" s="1"/>
  <c r="B7" i="24"/>
  <c r="E28" i="24" l="1"/>
  <c r="H29" i="24"/>
  <c r="C9" i="24"/>
  <c r="C8" i="24"/>
  <c r="E29" i="24"/>
  <c r="E45" i="23"/>
  <c r="E44" i="23"/>
  <c r="E38" i="23"/>
  <c r="E21" i="23"/>
  <c r="E22" i="23"/>
  <c r="E23" i="23"/>
  <c r="E24" i="23"/>
  <c r="E25" i="23"/>
  <c r="E26" i="23"/>
  <c r="E27" i="23"/>
  <c r="E28" i="23"/>
  <c r="E29" i="23"/>
  <c r="E30" i="23"/>
  <c r="E31" i="23"/>
  <c r="E20" i="23"/>
  <c r="C32" i="23"/>
  <c r="B32" i="23"/>
  <c r="E4" i="23"/>
  <c r="E5" i="23"/>
  <c r="E6" i="23"/>
  <c r="E7" i="23"/>
  <c r="E8" i="23"/>
  <c r="E9" i="23"/>
  <c r="E10" i="23"/>
  <c r="E11" i="23"/>
  <c r="E12" i="23"/>
  <c r="E13" i="23"/>
  <c r="E14" i="23"/>
  <c r="E3" i="23"/>
  <c r="C15" i="23"/>
  <c r="B15" i="23"/>
  <c r="B6" i="22"/>
  <c r="B7" i="22" s="1"/>
  <c r="D6" i="22"/>
  <c r="D7" i="22" s="1"/>
  <c r="B14" i="22"/>
  <c r="B15" i="22" s="1"/>
  <c r="D14" i="22"/>
  <c r="D15" i="22" s="1"/>
  <c r="H45" i="23"/>
  <c r="H44" i="23"/>
  <c r="H37" i="23"/>
  <c r="H21" i="23"/>
  <c r="H22" i="23"/>
  <c r="H23" i="23"/>
  <c r="H24" i="23"/>
  <c r="H25" i="23"/>
  <c r="H26" i="23"/>
  <c r="H27" i="23"/>
  <c r="H28" i="23"/>
  <c r="H29" i="23"/>
  <c r="H30" i="23"/>
  <c r="H31" i="23"/>
  <c r="H20" i="23"/>
  <c r="H4" i="23"/>
  <c r="H5" i="23"/>
  <c r="H6" i="23"/>
  <c r="H7" i="23"/>
  <c r="H8" i="23"/>
  <c r="H9" i="23"/>
  <c r="H10" i="23"/>
  <c r="H11" i="23"/>
  <c r="H12" i="23"/>
  <c r="H13" i="23"/>
  <c r="H14" i="23"/>
  <c r="H3" i="23"/>
  <c r="E46" i="23" l="1"/>
  <c r="E47" i="23" s="1"/>
  <c r="H32" i="23"/>
  <c r="E32" i="23"/>
  <c r="H46" i="23"/>
  <c r="H15" i="23"/>
  <c r="D16" i="22"/>
  <c r="D17" i="22"/>
  <c r="D8" i="22"/>
  <c r="D9" i="22"/>
  <c r="H47" i="23"/>
  <c r="H31" i="24" l="1"/>
  <c r="H30" i="24"/>
  <c r="E33" i="23"/>
  <c r="H38" i="23"/>
  <c r="H39" i="23" s="1"/>
  <c r="E39" i="23"/>
  <c r="H41" i="23" l="1"/>
  <c r="H49" i="23"/>
  <c r="H48" i="23"/>
  <c r="H16" i="23"/>
  <c r="H40" i="23"/>
  <c r="H33" i="23"/>
  <c r="E15" i="23"/>
  <c r="E16" i="23" s="1"/>
  <c r="H18" i="23" l="1"/>
  <c r="H35" i="23"/>
  <c r="H34" i="23"/>
  <c r="H17" i="23"/>
</calcChain>
</file>

<file path=xl/sharedStrings.xml><?xml version="1.0" encoding="utf-8"?>
<sst xmlns="http://schemas.openxmlformats.org/spreadsheetml/2006/main" count="650" uniqueCount="354">
  <si>
    <t>QUESTIONNAIRE</t>
  </si>
  <si>
    <t>BIDDER RESPONSE</t>
  </si>
  <si>
    <t xml:space="preserve">Affirm that Lockton Benefits will continue to participate in any carrier based program for non-rate impactable supplemental compensation programs offered by your company. </t>
  </si>
  <si>
    <t>LIFE INSURANCE QUESTIONNAIRE</t>
  </si>
  <si>
    <t>v</t>
  </si>
  <si>
    <t>Confirm that you will duplicate all in-force life and AD&amp;D insurance amounts without evidence of insurability for all current plan participants?</t>
  </si>
  <si>
    <t>Confirm that you will have responsibility for communication of conversion and portability rights to employees and subsequent processing.</t>
  </si>
  <si>
    <t>Are you willing to ‘hold’ the guarantee issue amounts regardless of final plan participation?</t>
  </si>
  <si>
    <t>LTD quotes should assume one level of appeals. Please let us know if you are also willing to support a second and third level of appeals.</t>
  </si>
  <si>
    <t>Confirm that your pricing includes STD run out claims upon termination.</t>
  </si>
  <si>
    <t xml:space="preserve">What office(s) location will handle intake?  </t>
  </si>
  <si>
    <t xml:space="preserve">LEGAL AND CONTRACTUAL </t>
  </si>
  <si>
    <t>There will be no restrictions or benefit limitations for pre-existing conditions applied to any employee currently insured having met the eligibility requirements under the Plan.</t>
  </si>
  <si>
    <t>Vendor unconditionally agrees to provide coverage to all present participants enrolled on the program effective date. No active employees or disabled employees shall lose coverage as a result of a change in vendor.</t>
  </si>
  <si>
    <t>No statement of health or medical evidence will be imposed upon the initial group of covered employees having previously completed such and as presently insured and considered covered by the current vendor.</t>
  </si>
  <si>
    <t>Any disabled employees or other leave-of-absence employees who are not disclosed in these specifications or who later are identified as eligible for benefits under the prior vendor will become the liability of the new vendor following termination of the prior contract.</t>
  </si>
  <si>
    <t>In the event of policy termination, the selected vendor will be responsible for incurred claims up to the termination date for fully-insured coverage.</t>
  </si>
  <si>
    <t xml:space="preserve">Vendor Deviations from Current Design </t>
  </si>
  <si>
    <t>Waiver of Premium</t>
  </si>
  <si>
    <t>Portability</t>
  </si>
  <si>
    <t>This document is intended to merely highlight or summarize certain aspects of the employer’s benefit program(s). It is not a summary plan description (SPD) or an official plan document. Your rights and obligations under the program(s) are set forth in the official plan documents. All statements in this summary are subject to the terms of the official plan documents, as interpreted by the appropriate plan fiduciary. In the case of an ambiguity or outright conflict between a provision in this summary and a provision in the plan documents, the terms of the plan documents control. The employer reserves the right to review, change, or terminate the plan, or any benefits under it, for any reason, at any time and without advance notice to any person.</t>
  </si>
  <si>
    <t>Disability Benefit Summary</t>
  </si>
  <si>
    <t>Elimination Period</t>
  </si>
  <si>
    <t>Pre-existing Conditions</t>
  </si>
  <si>
    <t>Definition of Disability</t>
  </si>
  <si>
    <t>Survivor Benefit</t>
  </si>
  <si>
    <t>Basic Life and AD&amp;D Financial Summary</t>
  </si>
  <si>
    <t>Basic Term Life</t>
  </si>
  <si>
    <t xml:space="preserve">Current </t>
  </si>
  <si>
    <t>Proposed</t>
  </si>
  <si>
    <t>Covered Lives</t>
  </si>
  <si>
    <t>Covered Benefit Volume</t>
  </si>
  <si>
    <t>Rate Per $1,000 of Benefit</t>
  </si>
  <si>
    <t>Total Monthly Premium</t>
  </si>
  <si>
    <t>Total Annual Premium</t>
  </si>
  <si>
    <t>Annual Variance</t>
  </si>
  <si>
    <t>% Variance</t>
  </si>
  <si>
    <t>Basic AD&amp;D</t>
  </si>
  <si>
    <t>Commissions</t>
  </si>
  <si>
    <t>Supplemental Life/AD&amp;D Financial Summary</t>
  </si>
  <si>
    <t>Employee Life Age-Bands</t>
  </si>
  <si>
    <t>Lives</t>
  </si>
  <si>
    <t>Volume</t>
  </si>
  <si>
    <t>Current Rate/$1,000</t>
  </si>
  <si>
    <t>Monthly Premium</t>
  </si>
  <si>
    <t>Proposed Rate/$1,000</t>
  </si>
  <si>
    <t>25-29</t>
  </si>
  <si>
    <t>30-34</t>
  </si>
  <si>
    <t>35-39</t>
  </si>
  <si>
    <t>40-44</t>
  </si>
  <si>
    <t>45-49</t>
  </si>
  <si>
    <t>50-54</t>
  </si>
  <si>
    <t>55-59</t>
  </si>
  <si>
    <t>60-64</t>
  </si>
  <si>
    <t>65-69</t>
  </si>
  <si>
    <t>70-74</t>
  </si>
  <si>
    <t>75+</t>
  </si>
  <si>
    <t>Spouse Life  Age-Bands</t>
  </si>
  <si>
    <t>Current Rates/$1,000</t>
  </si>
  <si>
    <t>Proposed Rates/$1,000</t>
  </si>
  <si>
    <t>Child(ren) Life</t>
  </si>
  <si>
    <t>Current Rate/Child(ren)</t>
  </si>
  <si>
    <t>LTD Financial Summary</t>
  </si>
  <si>
    <t xml:space="preserve">Access to claims notes available? </t>
  </si>
  <si>
    <t xml:space="preserve">Confirm whether email notifications to managers can be customized? </t>
  </si>
  <si>
    <t>Prepared by: Lockton Companies</t>
  </si>
  <si>
    <t>If there is a cost for single case filing, you must disclose such fee here. Failure to disclose will be interpreted as "absorbed" by your company.</t>
  </si>
  <si>
    <t>Please confirm your commitment to pay Lockton Specialties a Non-Rate Impactable Service fee of 5% on all fully-insured lines of coverage.</t>
  </si>
  <si>
    <t>Please indicate any cross-line discounting that applies to the quote you are providing OR would apply if the employer group were to place certain line(s) of coverage with you. For example, if client places Accident and Critical Illness with you, Basic Life rates will be discounted by 2%.</t>
  </si>
  <si>
    <t>Please confirm that you are amenable to Performance Guarantees with 2% of Premiums and 10% of Fees at risk.</t>
  </si>
  <si>
    <t>Confirm that you are able to provide the Renewal no less than 180 days prior to Rate Guarantee End Date.</t>
  </si>
  <si>
    <t>Is there a change in enrollment threshold you wish to cite to grant you the opportunity to re-price (e.g. +/-25%)</t>
  </si>
  <si>
    <t>Confirm your willingness to provide an implementation credit of [ 2% ] on all fully-insured lines of coverage included in the quote.</t>
  </si>
  <si>
    <t>Will you be quoting on the products requested?
Life/AD&amp;D:  y/n
STD:  y/n
LTD:  y/n</t>
  </si>
  <si>
    <t xml:space="preserve">Describe eligible uses of your proposed implementation credit? </t>
  </si>
  <si>
    <t>QUESTIONS</t>
  </si>
  <si>
    <t xml:space="preserve">GENERAL </t>
  </si>
  <si>
    <t xml:space="preserve">IMPLEMENTATION </t>
  </si>
  <si>
    <t>CONTRACT TERMS</t>
  </si>
  <si>
    <t>Confirm your ability to provide a direct payment for the implementation credit to Client or directly to a 3rd party as directed by Client.  If you cannot pay directly to the Client, please disclose where you CAN pay and what is required in order to issue payment.</t>
  </si>
  <si>
    <t>Please confirm that your proposal includes the below listed commissions and fees. These commissions &amp; fees should be paid outside of any Lockton bonus/override program.
1.	Basic Life Commissions:  NET
2.	Basic AD&amp;D Commissions: NET
3.	Voluntary Life Commissions:  NET
4.	Voluntary AD&amp;D Commissions:  NET
5.	STD Commissions EE:  NET
6.	STD Commissions ER:  NET
7.	LTD Commissions EE:  NET
8.	LTD Commissions ER:  NET</t>
  </si>
  <si>
    <t>Are you willing to ‘hold' current enrollment amounts regardless of final plan participation?</t>
  </si>
  <si>
    <t>Confirm that you have the capability to accept a termination file from the client and that you will provide full administration of conversion &amp; portability rights. Please outline any associated fees.</t>
  </si>
  <si>
    <t>Confirm you will never require EOI for child life.</t>
  </si>
  <si>
    <t>Confirm you are offering a true open enrollment event up to the guarantee issue limit for employee and spouse life without requiring evidence of insurability.</t>
  </si>
  <si>
    <t>Will you allow employees and spouses who were previously denied coverage the ability to participate in the special enrollment event?</t>
  </si>
  <si>
    <t>List any caveats or key assumptions you are making within your pricing. Caveats or assumptions provided anywhere other than in response to this question will not be accepted.</t>
  </si>
  <si>
    <t>Does your offer include annual increases for current Employee enrollees without being subject to EOI, up to Guaranteed Issue Amount?</t>
  </si>
  <si>
    <t>Does your offer include annual increases for current Spouse enrollees without being subject to EOI, up to Guaranteed Issue Amount?</t>
  </si>
  <si>
    <t>What are the minimum participation requirements for the supplemental life insurance?</t>
  </si>
  <si>
    <t>Confirm your willingness to grandfather all currently enrolled participants elections.</t>
  </si>
  <si>
    <r>
      <t xml:space="preserve">Lockton Benefits requires the rate guarantee for all lines of coverage and/or administrative fee levels be a </t>
    </r>
    <r>
      <rPr>
        <b/>
        <sz val="12"/>
        <rFont val="Segoe UI"/>
        <family val="2"/>
      </rPr>
      <t>minimum of (4) years</t>
    </r>
    <r>
      <rPr>
        <sz val="12"/>
        <rFont val="Segoe UI"/>
        <family val="2"/>
      </rPr>
      <t xml:space="preserve">; but would prefer a longer term arrangement of </t>
    </r>
    <r>
      <rPr>
        <b/>
        <sz val="12"/>
        <rFont val="Segoe UI"/>
        <family val="2"/>
      </rPr>
      <t>(5) years</t>
    </r>
    <r>
      <rPr>
        <sz val="12"/>
        <rFont val="Segoe UI"/>
        <family val="2"/>
      </rPr>
      <t>.  Please confirm your proposed rate guarantee.</t>
    </r>
  </si>
  <si>
    <t xml:space="preserve">SHORT TERM DISABILITY </t>
  </si>
  <si>
    <t>LONG TERM DISABILITY</t>
  </si>
  <si>
    <t>Confirm your ability to offer 24/7/365 intake.</t>
  </si>
  <si>
    <t>What are the hours of operation for the assigned claim team (in Central Time)?</t>
  </si>
  <si>
    <t>Please describe the staffing model of your STD claim team.  (Dedicated, Designated, Round Robin/Pool)</t>
  </si>
  <si>
    <t>Are there any costs associated with implementation of a payroll file interface?</t>
  </si>
  <si>
    <t>What is the minimum participation requirement for the Short Term Disability?</t>
  </si>
  <si>
    <t>Confirm you will be issuing W-2s at no additional cost.</t>
  </si>
  <si>
    <t>Confirm whether communications tied to Disability can be turned on/turned off. Can this be customized for the client to pick and choose?</t>
  </si>
  <si>
    <t>How many STD and LTD examiners/coordinators will be assigned to the account?</t>
  </si>
  <si>
    <t>We are requesting a 5 year Rate Guarantee for STD. Please What Rate Guarantee are you offering for this line of coverage?</t>
  </si>
  <si>
    <t>We are requesting a 5 year Rate Guarantee for LTD. What Rate Guarantee are you offering for this line of coverage?
What is the minimum participation requirement for the Long Term Disability?</t>
  </si>
  <si>
    <t>We are requesting a 5 year Rate Guarantee for Voluntary Life &amp; AD&amp;D. What Rate Guarantee are you offering for this line of coverage?</t>
  </si>
  <si>
    <t>We are requesting a 5 year Rate Guarantee for Basic Life &amp; AD&amp;D. What Rate Guarantee are you offering for this line of coverage?</t>
  </si>
  <si>
    <t>EAP</t>
  </si>
  <si>
    <t>Earnings Test</t>
  </si>
  <si>
    <t>Request for Proposal #
* Life &amp; AD&amp;D
* Supplemental Life &amp; AD&amp;D
* LTD</t>
  </si>
  <si>
    <t>Employee</t>
  </si>
  <si>
    <t>Spouse</t>
  </si>
  <si>
    <t>20-24</t>
  </si>
  <si>
    <t xml:space="preserve">AD&amp;D </t>
  </si>
  <si>
    <t>AD&amp;D Benefit Summary</t>
  </si>
  <si>
    <t>Life Benefit Summary</t>
  </si>
  <si>
    <t>Basic Life Design</t>
  </si>
  <si>
    <t>Basic AD&amp;D Design</t>
  </si>
  <si>
    <t>Loss of Life</t>
  </si>
  <si>
    <t>Loss of Both Hands</t>
  </si>
  <si>
    <t>Loss of Both Feet</t>
  </si>
  <si>
    <t xml:space="preserve">Loss of Sight of Both Eyes </t>
  </si>
  <si>
    <t xml:space="preserve">Loss of One Hand and One Foot </t>
  </si>
  <si>
    <t>Loss of One Hand and Sight of One Eye</t>
  </si>
  <si>
    <t>Loss of One Foot and Sight of One Eye</t>
  </si>
  <si>
    <t>Loss of Speech and Hearing</t>
  </si>
  <si>
    <t>Quadriplegia</t>
  </si>
  <si>
    <t>Triplegia</t>
  </si>
  <si>
    <t>Paraplegia</t>
  </si>
  <si>
    <t>Loss of One Hand or One Foot</t>
  </si>
  <si>
    <t>Loss of Sight of One Eye</t>
  </si>
  <si>
    <t>Loss of Speech or Hearing</t>
  </si>
  <si>
    <t>Hemiplegia</t>
  </si>
  <si>
    <t>Loss of Thumb and Index Finger (on same hand)</t>
  </si>
  <si>
    <t>Uniplegia</t>
  </si>
  <si>
    <t>Repatriation Benefit</t>
  </si>
  <si>
    <t xml:space="preserve">Coma Benefit </t>
  </si>
  <si>
    <t>Seat Belt Benefit</t>
  </si>
  <si>
    <t>Air Bag Use Benefit</t>
  </si>
  <si>
    <t>Home/Vehicle Modification Benefit</t>
  </si>
  <si>
    <t>Common Carrier Benefit</t>
  </si>
  <si>
    <t>Exposure and Disappearance Benefit</t>
  </si>
  <si>
    <t>Child Education Benefit</t>
  </si>
  <si>
    <t>Spouse Education Benefit</t>
  </si>
  <si>
    <t>Hospital Confinement Benefit</t>
  </si>
  <si>
    <t>Name of vendor delivering EAP services.</t>
  </si>
  <si>
    <t>Number of face-to-face visits included</t>
  </si>
  <si>
    <t>Number of Telephonic visits included</t>
  </si>
  <si>
    <t>Are Employer-level Utilization Reports available and included at no additional cost?</t>
  </si>
  <si>
    <t>Is Portability included?</t>
  </si>
  <si>
    <t>Is EAP rate-impacting?  If so, how much?</t>
  </si>
  <si>
    <t>Confirm the contract situs state is Texas</t>
  </si>
  <si>
    <t xml:space="preserve">Does your system have the capability to set up email alias to direct HR and manager communication vs pulling from the eligibility file? </t>
  </si>
  <si>
    <t>*STD</t>
  </si>
  <si>
    <t>Confirm you are matching current/requested continuation provisions on all programs (Life, STD, LTD).</t>
  </si>
  <si>
    <t>Describe your account management model</t>
  </si>
  <si>
    <t>Please utilize this worksheet to provide a response and brief explanation for each question within the Questionnaire. Do not refer to attachments.</t>
  </si>
  <si>
    <t>Confirm that the disability products are quoted on a stand-alone basis (i.e., confirm that the disability quote is not contingent upon being awarded other programs such as life insurance, voluntary benefits, medical, etc.).</t>
  </si>
  <si>
    <t>Confirm that the life products are quoted on a stand-alone basis (i.e., confirm that the life quote is not contingent upon being awarded other programs such as disability, voluntary benefits, medical, etc.).</t>
  </si>
  <si>
    <t>Confirm your performance guarantees align with the duration of the rate guarantee.</t>
  </si>
  <si>
    <t>Confirm you are providing performance guarantees for implementation.</t>
  </si>
  <si>
    <t>Do you have flexibility to alter the plan or provision provided</t>
  </si>
  <si>
    <t>Confirm access to EAP for employees on disability or a leave of absence</t>
  </si>
  <si>
    <t>Is the Employee Assistance Program (EAP) tied to a specific line of coverage?  If so, which line?</t>
  </si>
  <si>
    <t>Confirm your willingness to offer a true open enrollment.</t>
  </si>
  <si>
    <t>Confirm your ability to add customizable questions to the intake script and customize the closing script at no additional cost.</t>
  </si>
  <si>
    <t>Confirm you included FICA match within your proposal</t>
  </si>
  <si>
    <t>Supplemental life rates must not straddle Table I rates.  Confirm that your proposed Supplemental life (both EE and Spouse) rates do NOT straddle Table I rates.</t>
  </si>
  <si>
    <t>EOI:  Confirm your willingness to offer a short-form questionnaire for ongoing enrollments.</t>
  </si>
  <si>
    <t>If an employee attempts to return to work during the WOP elimination period, do you require the employee to re-satisfy the elimination period?</t>
  </si>
  <si>
    <t>Confirm your proposal includes portability for basic and supplemental life and AD&amp;D insurance without rate impact.</t>
  </si>
  <si>
    <t>What is your minimum participation requirement for dependent life?</t>
  </si>
  <si>
    <t>Does your proposal include cross-subsidization between your basic life and supplemental life?</t>
  </si>
  <si>
    <t>0-24</t>
  </si>
  <si>
    <t>STD Financial Summary</t>
  </si>
  <si>
    <t>N/A</t>
  </si>
  <si>
    <t>Class Description</t>
  </si>
  <si>
    <t>Eligibility Waiting Period (Months)</t>
  </si>
  <si>
    <t>Benefit Type</t>
  </si>
  <si>
    <t>Multiple of Salary (Option 1)</t>
  </si>
  <si>
    <t xml:space="preserve">1a) Multiple of Salary- Benefit Amount </t>
  </si>
  <si>
    <t xml:space="preserve">1b) Multiple of Salary- Maximum Benefit </t>
  </si>
  <si>
    <t>Imputed Income Option</t>
  </si>
  <si>
    <t>No</t>
  </si>
  <si>
    <t>Guaranteed Issue Limit</t>
  </si>
  <si>
    <t>Dependent Life Benefit</t>
  </si>
  <si>
    <t>Definition of Earnings</t>
  </si>
  <si>
    <t>Base</t>
  </si>
  <si>
    <t>1a) Is Accelerated Death Benefit (ADB) included?</t>
  </si>
  <si>
    <t>Yes</t>
  </si>
  <si>
    <t>1b) What is the time allowance for a terminal illness life expectancy?</t>
  </si>
  <si>
    <t>6 months</t>
  </si>
  <si>
    <t>1c) What is the ADB percentage?</t>
  </si>
  <si>
    <t>1d) What is the ADB benefit maximum?</t>
  </si>
  <si>
    <t>Disability Provision</t>
  </si>
  <si>
    <t>1.  Waiver of Premium - Maximum Benefit Period</t>
  </si>
  <si>
    <t>1.  Waiver of Premium - Elimination Period</t>
  </si>
  <si>
    <t>1.  Waiver of Premium - Definition of Disability</t>
  </si>
  <si>
    <t>1.  Waiver of Premium - Extended Death Benefit</t>
  </si>
  <si>
    <t>Age Reduction Schedule</t>
  </si>
  <si>
    <t>Age 60</t>
  </si>
  <si>
    <t>Age 65</t>
  </si>
  <si>
    <t>Age 70</t>
  </si>
  <si>
    <t>Age 75</t>
  </si>
  <si>
    <t>Age 80</t>
  </si>
  <si>
    <t>Age 85</t>
  </si>
  <si>
    <t>Age 90</t>
  </si>
  <si>
    <t>Deviations</t>
  </si>
  <si>
    <t>Supplemental Life Design</t>
  </si>
  <si>
    <t>2a) Incremental- Increment Amount</t>
  </si>
  <si>
    <t>Maximum Benefit Amount</t>
  </si>
  <si>
    <t>Guaranteed Issue Limit - Maximum</t>
  </si>
  <si>
    <t>Annual Enrollment Provision</t>
  </si>
  <si>
    <t xml:space="preserve">Employee </t>
  </si>
  <si>
    <t>1a) Percentage of employee election</t>
  </si>
  <si>
    <t>Requirement for Employee to have coverage in order to purchase</t>
  </si>
  <si>
    <t>Waiver of premium - Dependent</t>
  </si>
  <si>
    <t>Included</t>
  </si>
  <si>
    <t xml:space="preserve">Benefit Amount </t>
  </si>
  <si>
    <t>AD&amp;D Table of Losses</t>
  </si>
  <si>
    <t>AD&amp;D Schedule of Benefits</t>
  </si>
  <si>
    <t>Child Care Benefit</t>
  </si>
  <si>
    <t>Additional Provitions</t>
  </si>
  <si>
    <t>Multiple of Salary</t>
  </si>
  <si>
    <t>1a) Incremental Amount</t>
  </si>
  <si>
    <t>3a) Flat Amount</t>
  </si>
  <si>
    <t>Incremental</t>
  </si>
  <si>
    <t>Child</t>
  </si>
  <si>
    <t>Short-term Disability Design</t>
  </si>
  <si>
    <t>Fully-Insured/Administrative Services Only (ASO)</t>
  </si>
  <si>
    <t>Elimination Period- Accident</t>
  </si>
  <si>
    <t>Elimination Period- Sickness</t>
  </si>
  <si>
    <t>First Day Hospital</t>
  </si>
  <si>
    <t>Program Type</t>
  </si>
  <si>
    <t xml:space="preserve">Minimum Weekly Benefit </t>
  </si>
  <si>
    <t>8.  Voluntary (EE Paid): Benefit 1 Wage Replacement</t>
  </si>
  <si>
    <t>8.  Voluntary (EE Paid): Benefit 2 Wage Replacement</t>
  </si>
  <si>
    <t>8.  Voluntary (EE Paid): Benefit 1 Maximum Weekly Benefit</t>
  </si>
  <si>
    <t>8.  Voluntary (EE Paid): Benefit 2 Maximum Weekly Benefit</t>
  </si>
  <si>
    <t>8.  Voluntary (EE Paid): Option 1 Maximum Benefit Period</t>
  </si>
  <si>
    <t>8.  Voluntary (EE Paid): Option 2 Maximum Benefit Period</t>
  </si>
  <si>
    <t>Evidence of insurability</t>
  </si>
  <si>
    <t>Fully-Insured</t>
  </si>
  <si>
    <t>14 days</t>
  </si>
  <si>
    <t>Insured/ASO</t>
  </si>
  <si>
    <t>Minimum Monthly Benefit</t>
  </si>
  <si>
    <t>Pre-existing Condition</t>
  </si>
  <si>
    <t>Mental/Nervous Limitation</t>
  </si>
  <si>
    <t>Substance Abuse Limitation</t>
  </si>
  <si>
    <t>Self-Reported Limitation</t>
  </si>
  <si>
    <t>Social Security Integration</t>
  </si>
  <si>
    <t>Conversion</t>
  </si>
  <si>
    <t xml:space="preserve">Notes </t>
  </si>
  <si>
    <t>90 days</t>
  </si>
  <si>
    <t>24 months</t>
  </si>
  <si>
    <t>Primary/Family</t>
  </si>
  <si>
    <t>Not Included</t>
  </si>
  <si>
    <t>Per $1,000</t>
  </si>
  <si>
    <r>
      <t>The following inforce coverages are included in this marketing</t>
    </r>
    <r>
      <rPr>
        <sz val="12"/>
        <color theme="1"/>
        <rFont val="Aptos"/>
        <family val="2"/>
      </rPr>
      <t> </t>
    </r>
  </si>
  <si>
    <t>Basic Life &amp; AD&amp;D </t>
  </si>
  <si>
    <t>Voluntary Life and AD&amp;D </t>
  </si>
  <si>
    <t>Short Term Disability </t>
  </si>
  <si>
    <t>Long Term Disability </t>
  </si>
  <si>
    <t>  </t>
  </si>
  <si>
    <r>
      <t>The following attachments are included in this RFP</t>
    </r>
    <r>
      <rPr>
        <sz val="12"/>
        <color theme="1"/>
        <rFont val="Aptos"/>
        <family val="2"/>
      </rPr>
      <t> </t>
    </r>
  </si>
  <si>
    <t>Census including employee demographic information and enrollments </t>
  </si>
  <si>
    <t>Contract documents for Life and Disability  </t>
  </si>
  <si>
    <t>Lives, premium, claim data, reserve data</t>
  </si>
  <si>
    <t>Lives, premium, claim data, reserve data  </t>
  </si>
  <si>
    <t>Invoices  </t>
  </si>
  <si>
    <t>Benefit guide </t>
  </si>
  <si>
    <r>
      <t>Please note the following as part of this RFP</t>
    </r>
    <r>
      <rPr>
        <sz val="12"/>
        <color theme="1"/>
        <rFont val="Aptos"/>
        <family val="2"/>
      </rPr>
      <t> </t>
    </r>
  </si>
  <si>
    <t>We do not share renewals as part of our marketings. The renewal information will not be available for this RFP </t>
  </si>
  <si>
    <t>Please answer all questions in the manner in which they are intended. For example, if the question asks if you are including a provision/service/open enrollment, but there is an additional cost for you to include, please mark that it is not included and add the pricing in the notes </t>
  </si>
  <si>
    <t>Confirm FICA Match is included for the following programs:</t>
  </si>
  <si>
    <t>Are FICA taxes charged back to the Client?</t>
  </si>
  <si>
    <t>LTD</t>
  </si>
  <si>
    <t>STD</t>
  </si>
  <si>
    <t>City of Victoria</t>
  </si>
  <si>
    <t>CIty of Victoria is a municipality that is coming out of rate guarantee 12/31/26.   </t>
  </si>
  <si>
    <t>We understand that terminology and contract provisions may vary from vendor to vendor. We will permit such alternative language, provided they are reviewed and approved by CIty of Victoria Provide affirmation of "no-loss/no-gain" requirements and affirm "continuity of coverage" should your company be awarded the business in whole or in part.
If requested or required, affirm that you are amenable to single case filing.</t>
  </si>
  <si>
    <t>CIty of Victoria reserves the right to terminate its contract at any time, provided such notification is given at least 30 days in advance.</t>
  </si>
  <si>
    <t>CIty of Victoria reserves the right to audit any and all programs.  Audits will be conducted by an independent third party selected by CIty of Victoria.  (The Right to Audit is Mandatory.)</t>
  </si>
  <si>
    <t>Vendor will provide on-site access to any and all claims information for audit; will permit access to such information by claims and disability management personnel necessary to complete the audit; and agrees to do so at no cost to CIty of Victoria.</t>
  </si>
  <si>
    <t>LOCKTON COMPANIES' CIty of Victoria relies on your response to the RFP to evaluate and meet the goals of their organization and its employee benefit plans.  Material omissions and/or failure to adhere to the rules of the RFP, including submission by the noted deadline, may cause your organization to be removed from consideration.</t>
  </si>
  <si>
    <t>All Full-time Active Employees who are citizens or legal residents of the United States, its territories and protectorates; excluding temporary, leased or seasonal employees.
Full-time Employment: at least 30 hours weekly</t>
  </si>
  <si>
    <t>1) None - if You are working for the Employer on the Policy Effective Date; or
2) The first day of the month following 30 day(s) of employment - if You start working for the Employer after the Policy Effective Date.
The time period(s) referenced above is continuous.</t>
  </si>
  <si>
    <t>1) None - if You are working for the Employer on the Policy Effective Date; or
2) The first day of the month following 30 day(s) of employment - if You start working for the Employer after the Policy Effective Date.
The time period(s) referenced above is continuous.</t>
  </si>
  <si>
    <t>1x's Annual Earnings
Rounded to the next higher $1,000 if not already a multiple of $1,000</t>
  </si>
  <si>
    <t>100000
However, in no event will Your Basic Amount of Life Insurance be less than $10,000 before any reductions in coverage due to age apply.</t>
  </si>
  <si>
    <t>12 months</t>
  </si>
  <si>
    <t>500k</t>
  </si>
  <si>
    <t>To age 65</t>
  </si>
  <si>
    <t>80%
You may request a minimum Accelerated Benefit amount of $3,000</t>
  </si>
  <si>
    <t>Any Occupation
In addition, You will be considered Disabled if You have been diagnosed with a life expectancy of 12 months or less.</t>
  </si>
  <si>
    <t>Included for all termination types</t>
  </si>
  <si>
    <t>Included - Other see below
The reduced amount of coverage will be rounded to the next higher multiple of $1000, if not already a multiple of $1000.</t>
  </si>
  <si>
    <t>1, 2 or 3 times Your annual Earnings, rounded to the next higher $1,000 if not already a multiple of $1,000.</t>
  </si>
  <si>
    <t>All changes require evidence of insurability</t>
  </si>
  <si>
    <t>500000
However, in no event will Your Supplemental Amount of Life Insurance be less than $10,000.</t>
  </si>
  <si>
    <t>Combined Maximum (Basic/Supplemental)</t>
  </si>
  <si>
    <t>Guaranteed Issue Limit - Multiple</t>
  </si>
  <si>
    <t xml:space="preserve">Incremental </t>
  </si>
  <si>
    <t>Minimum Benefit Amount</t>
  </si>
  <si>
    <t>Base
However, if You are an hourly paid Active Employee, Earnings means the product of:
1) the average number of hours You worked per year, not including overtime, over the most recent 1 year period immediately prior to the date You were last Actively at Work, multiplied by:
2) Your hourly wage in effect on the date You were last Actively at Work.</t>
  </si>
  <si>
    <t>$250,000
Subject to a minimum of $5,000
The amount of Spouse Supplemental coverage may never exceed 100% of the Supplemental Amount of Life Insurance in force for the employee.</t>
  </si>
  <si>
    <t>$50,000
The amount You elect in increments of $5,000, subject to a minimum of $5,000 and a maximum of $50,000.</t>
  </si>
  <si>
    <t>In increments of $5,000
live birth but under age 25 year(s)</t>
  </si>
  <si>
    <t>Movement of Four Entire Limbs: 100%
Movement of Three Entire Limbs: 75%
Movement of Two Entire Limbs: Two-Thirds of Principal Sum
Movement of One Entire Limb: 50%</t>
  </si>
  <si>
    <t>5%
Maximum Amount: $5,000
We will pay an additional Repatriation Benefit, if the death occurs outside the territorial limits of the state or country of Your place of permanent residence.</t>
  </si>
  <si>
    <t>10%
Maximum Amount: $10,000
Minimum Amount: $1,000
If it cannot be determined that You were wearing a Seat Belt at the time of Accident, a Minimum Benefit will be payable under the Seat Belt Benefit.</t>
  </si>
  <si>
    <t>5%
Maximum Amount: $5,000</t>
  </si>
  <si>
    <r>
      <t xml:space="preserve">Exposure: </t>
    </r>
    <r>
      <rPr>
        <sz val="10"/>
        <color theme="1"/>
        <rFont val="Segoe UI"/>
        <family val="2"/>
      </rPr>
      <t>Exposure to the elements will be presumed to be Injury if:
1) it results from the forced landing, stranding, sinking or wrecking of a conveyance in which You or Your Dependents were an occupant at the time of the accident; and
2) The Policy would have covered an Injury resulting from the accident.</t>
    </r>
    <r>
      <rPr>
        <b/>
        <sz val="10"/>
        <color theme="1"/>
        <rFont val="Segoe UI"/>
        <family val="2"/>
      </rPr>
      <t xml:space="preserve">
Disappearance: </t>
    </r>
    <r>
      <rPr>
        <sz val="10"/>
        <color theme="1"/>
        <rFont val="Segoe UI"/>
        <family val="2"/>
      </rPr>
      <t>100%</t>
    </r>
  </si>
  <si>
    <t>5%
Maximum Amount: $5,000
Minimum Amount: $1,250
We will make one Day Care Benefit payment each year, for a maximum of 4 Day Care Benefit payments, for each Dependent Child.
We will pay the Minimum Amount for this Benefit in accordance with the Claims to be Paid provision for payment of benefits for Loss of life if:
1) a Principal Sum is payable because of Your death; and
2) no person qualifies as a Dependent Child eligible for the Day Care Benefit.</t>
  </si>
  <si>
    <t>5%
Maximum Amount: $5,000
Minimum Amount: $1,250
We will pay the Child Education Benefit to a qualifying Student until the first to occur of:
1) Our payment of the fourth Child Education Benefit to or on behalf of that person; or
2) the end of the 12th consecutive month during which We have not received proof satisfactory to Us that he or she
is a Student.
We will not pay more than one Child Education Benefit to any one Student during any one school year.
We will pay the Minimum Amount for this Benefit in accordance with the Claims to be Paid provision of The Policy if:
1) a Principal Sum is payable because of Your death; and
2) no person qualifies as a Student.We will pay the Child Education Benefit to a qualifying Student until the first to occur of:
1) Our payment of the fourth Child Education Benefit to or on behalf of that person; or
2) the end of the 12th consecutive month during which We have not received proof satisfactory to Us that he or she is a Student.
We will not pay more than one Child Education Benefit to any one Student during any one school year.
We will pay the Minimum Amount for this Benefit in accordance with the Claims to be Paid provision of The Policy if:
1) a Principal Sum is payable because of Your death; and
2) no person qualifies as a Student.</t>
  </si>
  <si>
    <t>5%
Maximum Amount: $5,000
Minimum Amount: $1,250
If a Principal Sum is payable because of Your death and there is no surviving Spouse, We will pay the Minimum Amount for this Benefit in accordance with the Claims to be Paid provision.</t>
  </si>
  <si>
    <r>
      <t xml:space="preserve">Rehabilitation Benefit: </t>
    </r>
    <r>
      <rPr>
        <sz val="10"/>
        <color theme="1"/>
        <rFont val="Segoe UI"/>
        <family val="2"/>
      </rPr>
      <t>5%
Maximum Amount: $5,000</t>
    </r>
  </si>
  <si>
    <t>1x
Rounded to the next higher $1,000 if not already a multiple of $1,000</t>
  </si>
  <si>
    <t>$100,000
However, in no event will Your Basic Principal Sum be less than $10,000 before any reductions in coverage due to age apply.</t>
  </si>
  <si>
    <t>$500,000
However, in no event will Your Supplemental Principal Sum be less than $10,000.</t>
  </si>
  <si>
    <t>5%
Maximum Amount: $5,000
If a Seat Belt Benefit is payable, We will also pay an Air Bag Benefit if You were:
1) positioned in a seat equipped with a factory-installed Air Bag; and
2) properly strapped in the Seat Belt when the Air Bag inflated.</t>
  </si>
  <si>
    <t>Incremental
live birth but under age 25 year(s)</t>
  </si>
  <si>
    <t>10000
Minimum Benefit Amount: $5,000</t>
  </si>
  <si>
    <t>$25,000
Subject to a minimum of $5,000</t>
  </si>
  <si>
    <t>1) None - if You are working for the Employer on the Policy Effective Date; or
2) 30 days - if You start working for the Employer after the Policy Effective Date.
The time period(s) referenced above are continuous.</t>
  </si>
  <si>
    <t>10% of Your Pre-disability Earnings</t>
  </si>
  <si>
    <t>Required - For late entrants.</t>
  </si>
  <si>
    <t>3/3/12
We will only pay benefits, or an increase in benefits, under The Policy for any Disability that results from, or is caused or contributed to by, a Pre-existing Condition for up to 4 week(s)%</t>
  </si>
  <si>
    <t>Voluntary (EE Paid)</t>
  </si>
  <si>
    <t>13 weeks
Included the Elimination Period
If Your Disability is the result of a Pre-existing Condition: 4 week(s) if caused by Injury or Sickness; otherwise</t>
  </si>
  <si>
    <t>Long-term Disability Design</t>
  </si>
  <si>
    <t>1) None - if You are working for the Employer on the Policy Effective Date; or
2) The first day of the month following 30 days of employment - if You start working for the Employer after the Policy Effective Date.
The time period(s) referenced above are continuous.</t>
  </si>
  <si>
    <t>6.  Voluntary: Option 1 Wage Replacement</t>
  </si>
  <si>
    <t>6.  Voluntary: Option 1 Maximum Monthly Benefit</t>
  </si>
  <si>
    <t>6.  Voluntary: Option 1 Maximum Benefit Period</t>
  </si>
  <si>
    <t>Flat $100</t>
  </si>
  <si>
    <r>
      <t xml:space="preserve">Waiver of Premium
Return to Work Incentive: </t>
    </r>
    <r>
      <rPr>
        <sz val="10"/>
        <color theme="1"/>
        <rFont val="Segoe UI"/>
        <family val="2"/>
      </rPr>
      <t>12 months</t>
    </r>
    <r>
      <rPr>
        <b/>
        <sz val="10"/>
        <color theme="1"/>
        <rFont val="Segoe UI"/>
        <family val="2"/>
      </rPr>
      <t xml:space="preserve">
Family Care Credit Benefit: </t>
    </r>
    <r>
      <rPr>
        <sz val="10"/>
        <color theme="1"/>
        <rFont val="Segoe UI"/>
        <family val="2"/>
      </rPr>
      <t xml:space="preserve">the maximum monthly deduction allowed for each qualifying child or family member is:
a) $350 during the first 12 months of Rehabilitation; and
b) $175 thereafter;
but in no event may the deduction exceed the amount of Your monthly earnings
Family Care Credits may not exceed a total of $2,500 during a calendar year;
The credit will cease on the first to occur of the following:
a) You are no longer in a Rehabilitation program; or
b) Family Care Credits for 24 months have been deducted during Your Disability;
</t>
    </r>
    <r>
      <rPr>
        <b/>
        <sz val="10"/>
        <color theme="1"/>
        <rFont val="Segoe UI"/>
        <family val="2"/>
      </rPr>
      <t xml:space="preserve">Workplace Modification Benefit: </t>
    </r>
    <r>
      <rPr>
        <sz val="10"/>
        <color theme="1"/>
        <rFont val="Segoe UI"/>
        <family val="2"/>
      </rPr>
      <t>We will reimburse Your Employer for the expense of reasonable Workplace Modifications to accommodate Your Disability and enable You to return to work as an Active Employee. Benefits paid for such Workplace Modification shall not exceed $25,000.</t>
    </r>
    <r>
      <rPr>
        <b/>
        <sz val="10"/>
        <color theme="1"/>
        <rFont val="Segoe UI"/>
        <family val="2"/>
      </rPr>
      <t xml:space="preserve">
Indexed Pre-disability Earnings </t>
    </r>
    <r>
      <rPr>
        <sz val="10"/>
        <color theme="1"/>
        <rFont val="Segoe UI"/>
        <family val="2"/>
      </rPr>
      <t>means Your Pre-disability Earnings adjusted annually by adding the lesser of:
1) 10%; or
2) the percentage change in the Consumer Price Index (CPI-W).</t>
    </r>
  </si>
  <si>
    <t>To age 65
Certificate: 
To Age 65, or for 48 months, if greater
2026 Benefit Guide: 
Payments will last for as long as you
are disabled or until you reach your
Social Security Normal Retirement
Age, whichever is sooner.</t>
  </si>
  <si>
    <t>Base
However, if You were an hourly paid Active Employee before You became Disabled, Pre-disability Earnings means the product of:
1) the average number of hours You worked per month, not including overtime, over the most recent 12 month period immediately prior to the last day You were Actively at Work before You became Disabled, multiplied by:
2) Your hourly wage in effect immediately prior to the last day You were Actively at Work before You became Disabled.</t>
  </si>
  <si>
    <t>80/60
Any Occupation means any occupation for which You are qualified by education, training or experience, and that has an earnings potential greater than the lesser of:
1) the product of Your Indexed Pre-disability Earnings and the Benefit Percentage; or
2) the Maximum Monthly Benefit.</t>
  </si>
  <si>
    <t>Yes, 3 months of net benefit
The Survivor Income Benefit is calculated as 3 times the lesser of:
1) Your Monthly Benefit in effect the last full calendar month prior to the date of Your death; or
2) The Maximum Monthly Benefit.
If You died before receiving a full calendar month benefit, the Survivor Income Benefit will be 3 times Your Monthly Benefit as of Your date of death.</t>
  </si>
  <si>
    <t>Required - For late entrants</t>
  </si>
  <si>
    <t>24 months Combined Mental Illness and Substance Abuse Benefits</t>
  </si>
  <si>
    <t>Without reimbursement</t>
  </si>
  <si>
    <t>Employee + Family</t>
  </si>
  <si>
    <t>Rate Per $10 of Weekly Benefit</t>
  </si>
  <si>
    <t>Short-Term Disability</t>
  </si>
  <si>
    <t>Life experience  (1/1/2024-3/31/2026)</t>
  </si>
  <si>
    <t>Voluntary Life Experience  (1/1/2024-3/31/2026)</t>
  </si>
  <si>
    <t>Short Term Disability experience   (1/1/2024-3/31/2026)</t>
  </si>
  <si>
    <t>Long Term Disability experience  (1/1/2024-3/31/2026)</t>
  </si>
  <si>
    <t>This RFP is being managed through the BidNet Procurement System. In order to make sure that consistent information is being provided, please direct all inquiries through the BidNet Procurement System only.</t>
  </si>
  <si>
    <t xml:space="preserve">Client uses Tyler Technologies for their Payroll and BenAdmin systems. Please confirm you have current files in production with this platform. </t>
  </si>
  <si>
    <t>Describe your capabilities regarding a payroll file interface with Tyler Technologies?</t>
  </si>
  <si>
    <t>Provide the number of Employer Groups with Tyler Technologies that you currently have a Payroll File Interface established?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</si>
</sst>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6" formatCode="&quot;$&quot;#,##0_);[Red]\(&quot;$&quot;#,##0\)"/>
    <numFmt numFmtId="164" formatCode="0."/>
    <numFmt numFmtId="165" formatCode="0.00_)"/>
    <numFmt numFmtId="166" formatCode="&quot;$&quot;#,##0"/>
    <numFmt numFmtId="167" formatCode="0.0%"/>
    <numFmt numFmtId="168" formatCode="&quot;$&quot;#,##0.00"/>
    <numFmt numFmtId="169" formatCode="&quot;$&quot;#,##0.000"/>
    <numFmt numFmtId="170" formatCode="0.0000"/>
    <numFmt numFmtId="171" formatCode="0.000"/>
  </numFmts>
  <fonts count="39">
    <font>
      <sz val="10"/>
      <color theme="1"/>
      <name val="Tahoma"/>
      <family val="2"/>
    </font>
    <font>
      <sz val="10"/>
      <color theme="1"/>
      <name val="Tahoma"/>
      <family val="2"/>
    </font>
    <font>
      <sz val="10"/>
      <name val="Times New Roman"/>
      <family val="1"/>
    </font>
    <font>
      <sz val="10"/>
      <color theme="1"/>
      <name val="Segoe UI"/>
      <family val="2"/>
    </font>
    <font>
      <b/>
      <sz val="10"/>
      <color theme="1"/>
      <name val="Segoe UI"/>
      <family val="2"/>
    </font>
    <font>
      <b/>
      <sz val="14"/>
      <color indexed="9"/>
      <name val="Segoe UI"/>
      <family val="2"/>
    </font>
    <font>
      <b/>
      <sz val="12"/>
      <name val="Segoe UI"/>
      <family val="2"/>
    </font>
    <font>
      <sz val="12"/>
      <name val="Segoe UI"/>
      <family val="2"/>
    </font>
    <font>
      <sz val="10"/>
      <name val="Segoe UI"/>
      <family val="2"/>
    </font>
    <font>
      <b/>
      <sz val="12"/>
      <color theme="1"/>
      <name val="Segoe UI"/>
      <family val="2"/>
    </font>
    <font>
      <sz val="12"/>
      <color theme="1"/>
      <name val="Segoe UI"/>
      <family val="2"/>
    </font>
    <font>
      <sz val="9"/>
      <name val="Tahoma"/>
      <family val="2"/>
    </font>
    <font>
      <b/>
      <sz val="12"/>
      <color indexed="9"/>
      <name val="Segoe UI"/>
      <family val="2"/>
    </font>
    <font>
      <sz val="11"/>
      <color rgb="FF000000"/>
      <name val="Calibri"/>
      <family val="2"/>
    </font>
    <font>
      <b/>
      <sz val="12"/>
      <color theme="0"/>
      <name val="Segoe UI"/>
      <family val="2"/>
    </font>
    <font>
      <sz val="9"/>
      <color theme="1"/>
      <name val="Tahoma"/>
      <family val="2"/>
    </font>
    <font>
      <b/>
      <sz val="10"/>
      <color theme="0"/>
      <name val="Segoe UI"/>
      <family val="2"/>
    </font>
    <font>
      <sz val="10"/>
      <color theme="0"/>
      <name val="Tahoma"/>
      <family val="2"/>
    </font>
    <font>
      <b/>
      <sz val="9"/>
      <color indexed="9"/>
      <name val="Tahoma"/>
      <family val="2"/>
    </font>
    <font>
      <b/>
      <sz val="9"/>
      <name val="Tahoma"/>
      <family val="2"/>
    </font>
    <font>
      <b/>
      <sz val="12"/>
      <color rgb="FFFFFFFF"/>
      <name val="Segoe UI"/>
      <family val="2"/>
    </font>
    <font>
      <sz val="10"/>
      <color theme="1"/>
      <name val="Segoe UI "/>
    </font>
    <font>
      <sz val="9"/>
      <color theme="1"/>
      <name val="Segoe UI "/>
    </font>
    <font>
      <sz val="10"/>
      <name val="Arial"/>
      <family val="2"/>
    </font>
    <font>
      <b/>
      <sz val="10"/>
      <color theme="0"/>
      <name val="Tahoma"/>
      <family val="2"/>
    </font>
    <font>
      <u/>
      <sz val="10"/>
      <color theme="10"/>
      <name val="Times New Roman"/>
      <family val="1"/>
    </font>
    <font>
      <sz val="24"/>
      <color indexed="9"/>
      <name val="Segoe UI"/>
      <family val="2"/>
    </font>
    <font>
      <sz val="28"/>
      <name val="Segoe UI"/>
      <family val="2"/>
    </font>
    <font>
      <b/>
      <sz val="16"/>
      <name val="Segoe UI"/>
      <family val="2"/>
    </font>
    <font>
      <b/>
      <sz val="18"/>
      <color theme="0"/>
      <name val="Segoe UI"/>
      <family val="2"/>
    </font>
    <font>
      <b/>
      <sz val="24"/>
      <color theme="0"/>
      <name val="Segoe UI"/>
      <family val="2"/>
    </font>
    <font>
      <sz val="12"/>
      <color rgb="FF000000"/>
      <name val="Calibri"/>
      <family val="2"/>
    </font>
    <font>
      <b/>
      <i/>
      <sz val="12"/>
      <name val="Segoe UI"/>
      <family val="2"/>
    </font>
    <font>
      <sz val="12"/>
      <color rgb="FF000000"/>
      <name val="Segoe UI"/>
      <family val="2"/>
    </font>
    <font>
      <sz val="12"/>
      <color theme="1"/>
      <name val="Tahoma"/>
      <family val="2"/>
    </font>
    <font>
      <i/>
      <sz val="12"/>
      <name val="Segoe UI"/>
      <family val="2"/>
    </font>
    <font>
      <sz val="12"/>
      <color theme="1"/>
      <name val="Aptos"/>
      <family val="2"/>
    </font>
    <font>
      <b/>
      <sz val="12"/>
      <color theme="1"/>
      <name val="Aptos"/>
      <family val="2"/>
    </font>
    <font>
      <b/>
      <sz val="8"/>
      <color theme="1"/>
      <name val="Aptos"/>
      <family val="2"/>
    </font>
  </fonts>
  <fills count="15">
    <fill>
      <patternFill patternType="none"/>
    </fill>
    <fill>
      <patternFill patternType="gray125"/>
    </fill>
    <fill>
      <patternFill patternType="solid">
        <fgColor rgb="FFD9D9D9"/>
        <bgColor indexed="64"/>
      </patternFill>
    </fill>
    <fill>
      <patternFill patternType="solid">
        <fgColor theme="0"/>
        <bgColor indexed="64"/>
      </patternFill>
    </fill>
    <fill>
      <patternFill patternType="solid">
        <fgColor rgb="FF003478"/>
        <bgColor indexed="64"/>
      </patternFill>
    </fill>
    <fill>
      <patternFill patternType="solid">
        <fgColor theme="0" tint="-0.14999847407452621"/>
        <bgColor indexed="64"/>
      </patternFill>
    </fill>
    <fill>
      <patternFill patternType="solid">
        <fgColor rgb="FF002F6C"/>
        <bgColor indexed="64"/>
      </patternFill>
    </fill>
    <fill>
      <patternFill patternType="solid">
        <fgColor theme="4"/>
      </patternFill>
    </fill>
    <fill>
      <patternFill patternType="solid">
        <fgColor theme="5"/>
      </patternFill>
    </fill>
    <fill>
      <patternFill patternType="solid">
        <fgColor indexed="45"/>
        <bgColor indexed="64"/>
      </patternFill>
    </fill>
    <fill>
      <patternFill patternType="solid">
        <fgColor rgb="FF002060"/>
        <bgColor indexed="64"/>
      </patternFill>
    </fill>
    <fill>
      <patternFill patternType="solid">
        <fgColor rgb="FFFFFF00"/>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6" tint="0.79998168889431442"/>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bottom/>
      <diagonal/>
    </border>
    <border>
      <left/>
      <right style="thin">
        <color indexed="64"/>
      </right>
      <top style="medium">
        <color indexed="64"/>
      </top>
      <bottom style="thin">
        <color indexed="64"/>
      </bottom>
      <diagonal/>
    </border>
  </borders>
  <cellStyleXfs count="26">
    <xf numFmtId="0" fontId="0" fillId="0" borderId="0"/>
    <xf numFmtId="0" fontId="2" fillId="0" borderId="0"/>
    <xf numFmtId="0" fontId="2" fillId="0" borderId="0"/>
    <xf numFmtId="0" fontId="11" fillId="0" borderId="0">
      <alignment vertical="top"/>
    </xf>
    <xf numFmtId="0" fontId="2" fillId="0" borderId="0"/>
    <xf numFmtId="0" fontId="13" fillId="0" borderId="0" applyNumberFormat="0" applyBorder="0" applyAlignment="0"/>
    <xf numFmtId="0" fontId="15" fillId="0" borderId="0"/>
    <xf numFmtId="0" fontId="1" fillId="0" borderId="0"/>
    <xf numFmtId="3" fontId="11" fillId="0" borderId="0" applyNumberFormat="0" applyFont="0" applyFill="0" applyBorder="0" applyProtection="0">
      <alignment horizontal="centerContinuous" vertical="top"/>
      <protection locked="0"/>
    </xf>
    <xf numFmtId="0" fontId="17" fillId="7" borderId="0" applyNumberFormat="0" applyBorder="0" applyAlignment="0" applyProtection="0"/>
    <xf numFmtId="0" fontId="17" fillId="8" borderId="0" applyNumberFormat="0" applyBorder="0" applyAlignment="0" applyProtection="0"/>
    <xf numFmtId="0" fontId="18" fillId="0" borderId="0" applyNumberFormat="0" applyFill="0" applyBorder="0" applyAlignment="0" applyProtection="0">
      <alignment vertical="top"/>
    </xf>
    <xf numFmtId="165" fontId="11" fillId="0" borderId="0" applyFont="0" applyFill="0" applyBorder="0" applyAlignment="0" applyProtection="0">
      <alignment horizontal="center" vertical="top"/>
    </xf>
    <xf numFmtId="0" fontId="11" fillId="9" borderId="0" applyNumberFormat="0" applyFill="0" applyBorder="0" applyAlignment="0" applyProtection="0">
      <alignment vertical="top"/>
    </xf>
    <xf numFmtId="0" fontId="19" fillId="0" borderId="0" applyNumberFormat="0" applyFont="0" applyFill="0" applyBorder="0" applyProtection="0">
      <alignment horizontal="left" vertical="top" indent="1"/>
      <protection locked="0"/>
    </xf>
    <xf numFmtId="0" fontId="19" fillId="9" borderId="0" applyNumberFormat="0" applyFill="0" applyBorder="0" applyAlignment="0" applyProtection="0">
      <alignment vertical="top"/>
    </xf>
    <xf numFmtId="0" fontId="17" fillId="8" borderId="0" applyNumberFormat="0" applyBorder="0" applyAlignment="0" applyProtection="0"/>
    <xf numFmtId="0" fontId="2" fillId="0" borderId="0"/>
    <xf numFmtId="0" fontId="15" fillId="0" borderId="0"/>
    <xf numFmtId="0" fontId="23" fillId="0" borderId="0"/>
    <xf numFmtId="3" fontId="11" fillId="0" borderId="0" applyNumberFormat="0" applyFont="0" applyFill="0" applyBorder="0" applyProtection="0">
      <alignment horizontal="center" vertical="top"/>
      <protection locked="0"/>
    </xf>
    <xf numFmtId="0" fontId="11" fillId="9" borderId="0" applyNumberFormat="0" applyFill="0" applyBorder="0" applyAlignment="0" applyProtection="0">
      <alignment vertical="top"/>
    </xf>
    <xf numFmtId="9" fontId="1" fillId="0" borderId="0" applyFont="0" applyFill="0" applyBorder="0" applyAlignment="0" applyProtection="0"/>
    <xf numFmtId="0" fontId="25" fillId="0" borderId="0" applyNumberFormat="0" applyFill="0" applyBorder="0" applyAlignment="0" applyProtection="0"/>
    <xf numFmtId="0" fontId="2" fillId="0" borderId="0"/>
    <xf numFmtId="0" fontId="2" fillId="0" borderId="0"/>
  </cellStyleXfs>
  <cellXfs count="318">
    <xf numFmtId="0" fontId="0" fillId="0" borderId="0" xfId="0"/>
    <xf numFmtId="0" fontId="7" fillId="0" borderId="0" xfId="2" applyFont="1" applyAlignment="1">
      <alignment vertical="top"/>
    </xf>
    <xf numFmtId="0" fontId="3" fillId="0" borderId="19" xfId="0" applyFont="1" applyBorder="1"/>
    <xf numFmtId="0" fontId="16" fillId="6" borderId="1" xfId="10" applyFont="1" applyFill="1" applyBorder="1" applyAlignment="1" applyProtection="1">
      <alignment vertical="top"/>
      <protection locked="0"/>
    </xf>
    <xf numFmtId="0" fontId="3" fillId="0" borderId="23" xfId="0" applyFont="1" applyBorder="1"/>
    <xf numFmtId="0" fontId="3" fillId="0" borderId="0" xfId="0" applyFont="1"/>
    <xf numFmtId="0" fontId="4" fillId="0" borderId="19" xfId="0" applyFont="1" applyBorder="1"/>
    <xf numFmtId="166" fontId="4" fillId="0" borderId="16" xfId="0" applyNumberFormat="1" applyFont="1" applyBorder="1" applyAlignment="1">
      <alignment horizontal="center" vertical="center"/>
    </xf>
    <xf numFmtId="166" fontId="4" fillId="2" borderId="16" xfId="0" applyNumberFormat="1" applyFont="1" applyFill="1" applyBorder="1" applyAlignment="1">
      <alignment horizontal="center" vertical="center"/>
    </xf>
    <xf numFmtId="0" fontId="4" fillId="0" borderId="32" xfId="0" applyFont="1" applyBorder="1"/>
    <xf numFmtId="167" fontId="4" fillId="2" borderId="21" xfId="0" applyNumberFormat="1" applyFont="1" applyFill="1" applyBorder="1" applyAlignment="1">
      <alignment horizontal="center" vertical="center"/>
    </xf>
    <xf numFmtId="0" fontId="16" fillId="6" borderId="1" xfId="0" applyFont="1" applyFill="1" applyBorder="1" applyAlignment="1">
      <alignment horizontal="center"/>
    </xf>
    <xf numFmtId="0" fontId="16" fillId="6" borderId="10" xfId="0" applyFont="1" applyFill="1" applyBorder="1" applyAlignment="1">
      <alignment horizontal="center"/>
    </xf>
    <xf numFmtId="0" fontId="3" fillId="0" borderId="33" xfId="0" applyFont="1" applyBorder="1"/>
    <xf numFmtId="0" fontId="4" fillId="2" borderId="21" xfId="0" applyFont="1" applyFill="1" applyBorder="1" applyAlignment="1">
      <alignment horizontal="center" vertical="center"/>
    </xf>
    <xf numFmtId="0" fontId="16" fillId="6" borderId="1" xfId="9" applyFont="1" applyFill="1" applyBorder="1" applyAlignment="1" applyProtection="1">
      <alignment horizontal="center" vertical="center"/>
      <protection locked="0"/>
    </xf>
    <xf numFmtId="168" fontId="3" fillId="0" borderId="18" xfId="0" applyNumberFormat="1" applyFont="1" applyBorder="1"/>
    <xf numFmtId="0" fontId="16" fillId="6" borderId="1" xfId="0" applyFont="1" applyFill="1" applyBorder="1" applyAlignment="1">
      <alignment horizontal="center" vertical="center"/>
    </xf>
    <xf numFmtId="0" fontId="3" fillId="0" borderId="18" xfId="0" applyFont="1" applyBorder="1"/>
    <xf numFmtId="168" fontId="3" fillId="0" borderId="32" xfId="0" applyNumberFormat="1" applyFont="1" applyBorder="1"/>
    <xf numFmtId="0" fontId="6" fillId="0" borderId="0" xfId="2" applyFont="1" applyAlignment="1">
      <alignment vertical="top"/>
    </xf>
    <xf numFmtId="0" fontId="9" fillId="0" borderId="0" xfId="5" applyFont="1" applyBorder="1" applyAlignment="1">
      <alignment horizontal="left" vertical="top" wrapText="1"/>
    </xf>
    <xf numFmtId="0" fontId="7" fillId="0" borderId="0" xfId="2" applyFont="1" applyAlignment="1">
      <alignment vertical="top" wrapText="1"/>
    </xf>
    <xf numFmtId="0" fontId="7" fillId="0" borderId="0" xfId="19" applyFont="1" applyAlignment="1">
      <alignment vertical="top" wrapText="1"/>
    </xf>
    <xf numFmtId="164" fontId="7" fillId="0" borderId="0" xfId="2" applyNumberFormat="1" applyFont="1" applyAlignment="1">
      <alignment horizontal="left" vertical="top"/>
    </xf>
    <xf numFmtId="0" fontId="7" fillId="0" borderId="0" xfId="2" applyFont="1" applyAlignment="1">
      <alignment horizontal="left" vertical="top" wrapText="1"/>
    </xf>
    <xf numFmtId="0" fontId="16" fillId="6" borderId="1" xfId="0" applyFont="1" applyFill="1" applyBorder="1" applyAlignment="1">
      <alignment horizontal="center" vertical="top" wrapText="1"/>
    </xf>
    <xf numFmtId="0" fontId="16" fillId="6" borderId="8" xfId="0" applyFont="1" applyFill="1" applyBorder="1" applyAlignment="1">
      <alignment horizontal="center" vertical="top" wrapText="1"/>
    </xf>
    <xf numFmtId="3" fontId="3" fillId="0" borderId="14" xfId="0" applyNumberFormat="1" applyFont="1" applyBorder="1" applyAlignment="1">
      <alignment horizontal="center" vertical="center"/>
    </xf>
    <xf numFmtId="166" fontId="3" fillId="12" borderId="15" xfId="0" applyNumberFormat="1" applyFont="1" applyFill="1" applyBorder="1"/>
    <xf numFmtId="166" fontId="4" fillId="12" borderId="16" xfId="0" applyNumberFormat="1" applyFont="1" applyFill="1" applyBorder="1"/>
    <xf numFmtId="167" fontId="4" fillId="12" borderId="17" xfId="0" applyNumberFormat="1" applyFont="1" applyFill="1" applyBorder="1" applyAlignment="1">
      <alignment horizontal="right"/>
    </xf>
    <xf numFmtId="166" fontId="4" fillId="12" borderId="28" xfId="0" applyNumberFormat="1" applyFont="1" applyFill="1" applyBorder="1"/>
    <xf numFmtId="166" fontId="3" fillId="12" borderId="20" xfId="0" applyNumberFormat="1" applyFont="1" applyFill="1" applyBorder="1" applyAlignment="1">
      <alignment horizontal="center" vertical="center"/>
    </xf>
    <xf numFmtId="166" fontId="4" fillId="12" borderId="20" xfId="0" applyNumberFormat="1" applyFont="1" applyFill="1" applyBorder="1" applyAlignment="1">
      <alignment horizontal="center" vertical="center"/>
    </xf>
    <xf numFmtId="167" fontId="4" fillId="12" borderId="35" xfId="0" applyNumberFormat="1" applyFont="1" applyFill="1" applyBorder="1" applyAlignment="1">
      <alignment horizontal="center" vertical="center"/>
    </xf>
    <xf numFmtId="167" fontId="4" fillId="12" borderId="20" xfId="0" applyNumberFormat="1" applyFont="1" applyFill="1" applyBorder="1" applyAlignment="1">
      <alignment horizontal="center" vertical="center"/>
    </xf>
    <xf numFmtId="166" fontId="3" fillId="0" borderId="26" xfId="0" applyNumberFormat="1" applyFont="1" applyBorder="1" applyAlignment="1">
      <alignment horizontal="center" vertical="center"/>
    </xf>
    <xf numFmtId="0" fontId="14" fillId="6" borderId="2" xfId="2" applyFont="1" applyFill="1" applyBorder="1" applyAlignment="1">
      <alignment horizontal="left" wrapText="1"/>
    </xf>
    <xf numFmtId="0" fontId="14" fillId="6" borderId="3" xfId="0" applyFont="1" applyFill="1" applyBorder="1" applyAlignment="1">
      <alignment horizontal="center" wrapText="1"/>
    </xf>
    <xf numFmtId="0" fontId="14" fillId="6" borderId="4" xfId="0" applyFont="1" applyFill="1" applyBorder="1" applyAlignment="1">
      <alignment horizontal="center" wrapText="1"/>
    </xf>
    <xf numFmtId="0" fontId="14" fillId="6" borderId="1" xfId="6" applyFont="1" applyFill="1" applyBorder="1" applyAlignment="1">
      <alignment horizontal="left" vertical="top" wrapText="1"/>
    </xf>
    <xf numFmtId="166" fontId="4" fillId="12" borderId="35" xfId="0" applyNumberFormat="1" applyFont="1" applyFill="1" applyBorder="1" applyAlignment="1">
      <alignment horizontal="center" vertical="center"/>
    </xf>
    <xf numFmtId="168" fontId="4" fillId="12" borderId="16" xfId="0" applyNumberFormat="1" applyFont="1" applyFill="1" applyBorder="1"/>
    <xf numFmtId="9" fontId="4" fillId="12" borderId="17" xfId="22" applyFont="1" applyFill="1" applyBorder="1" applyAlignment="1">
      <alignment horizontal="right"/>
    </xf>
    <xf numFmtId="0" fontId="7" fillId="0" borderId="11" xfId="6" applyFont="1" applyBorder="1" applyAlignment="1">
      <alignment horizontal="left" vertical="top" wrapText="1"/>
    </xf>
    <xf numFmtId="0" fontId="4" fillId="2" borderId="16" xfId="0" applyFont="1" applyFill="1" applyBorder="1" applyAlignment="1">
      <alignment horizontal="center" vertical="center"/>
    </xf>
    <xf numFmtId="0" fontId="7" fillId="0" borderId="11" xfId="2" applyFont="1" applyBorder="1" applyAlignment="1">
      <alignment vertical="top"/>
    </xf>
    <xf numFmtId="0" fontId="6" fillId="0" borderId="11" xfId="2" applyFont="1" applyBorder="1" applyAlignment="1">
      <alignment vertical="top"/>
    </xf>
    <xf numFmtId="0" fontId="7" fillId="11" borderId="11" xfId="2" applyFont="1" applyFill="1" applyBorder="1" applyAlignment="1">
      <alignment horizontal="left" vertical="top" wrapText="1"/>
    </xf>
    <xf numFmtId="0" fontId="7" fillId="0" borderId="11" xfId="18" applyFont="1" applyBorder="1" applyAlignment="1">
      <alignment horizontal="left" vertical="top" wrapText="1"/>
    </xf>
    <xf numFmtId="0" fontId="7" fillId="0" borderId="11" xfId="2" applyFont="1" applyBorder="1" applyAlignment="1">
      <alignment horizontal="left" vertical="top" wrapText="1"/>
    </xf>
    <xf numFmtId="0" fontId="7" fillId="0" borderId="11" xfId="5" applyFont="1" applyBorder="1" applyAlignment="1">
      <alignment horizontal="left" vertical="top" wrapText="1"/>
    </xf>
    <xf numFmtId="169" fontId="3" fillId="0" borderId="16" xfId="0" applyNumberFormat="1" applyFont="1" applyBorder="1" applyAlignment="1">
      <alignment horizontal="center" vertical="center"/>
    </xf>
    <xf numFmtId="169" fontId="3" fillId="12" borderId="33" xfId="0" applyNumberFormat="1" applyFont="1" applyFill="1" applyBorder="1"/>
    <xf numFmtId="0" fontId="27" fillId="3" borderId="0" xfId="0" applyFont="1" applyFill="1"/>
    <xf numFmtId="0" fontId="26" fillId="3" borderId="0" xfId="0" applyFont="1" applyFill="1" applyAlignment="1">
      <alignment horizontal="left" vertical="center" wrapText="1"/>
    </xf>
    <xf numFmtId="0" fontId="8" fillId="3" borderId="0" xfId="0" applyFont="1" applyFill="1"/>
    <xf numFmtId="0" fontId="0" fillId="3" borderId="0" xfId="0" applyFill="1"/>
    <xf numFmtId="0" fontId="24" fillId="10" borderId="40" xfId="0" applyFont="1" applyFill="1" applyBorder="1"/>
    <xf numFmtId="0" fontId="24" fillId="10" borderId="0" xfId="0" applyFont="1" applyFill="1"/>
    <xf numFmtId="0" fontId="24" fillId="10" borderId="41" xfId="0" applyFont="1" applyFill="1" applyBorder="1"/>
    <xf numFmtId="0" fontId="24" fillId="10" borderId="42" xfId="0" applyFont="1" applyFill="1" applyBorder="1"/>
    <xf numFmtId="0" fontId="24" fillId="10" borderId="43" xfId="0" applyFont="1" applyFill="1" applyBorder="1"/>
    <xf numFmtId="0" fontId="24" fillId="10" borderId="44" xfId="0" applyFont="1" applyFill="1" applyBorder="1"/>
    <xf numFmtId="0" fontId="0" fillId="10" borderId="0" xfId="0" applyFill="1"/>
    <xf numFmtId="0" fontId="6" fillId="0" borderId="11" xfId="5" applyFont="1" applyBorder="1" applyAlignment="1">
      <alignment horizontal="center" vertical="top" wrapText="1"/>
    </xf>
    <xf numFmtId="0" fontId="14" fillId="6" borderId="11" xfId="6" applyFont="1" applyFill="1" applyBorder="1" applyAlignment="1">
      <alignment horizontal="left" vertical="top" wrapText="1"/>
    </xf>
    <xf numFmtId="0" fontId="6" fillId="6" borderId="11" xfId="6" applyFont="1" applyFill="1" applyBorder="1" applyAlignment="1">
      <alignment horizontal="left" vertical="top" wrapText="1"/>
    </xf>
    <xf numFmtId="0" fontId="6" fillId="0" borderId="11" xfId="6" applyFont="1" applyBorder="1" applyAlignment="1">
      <alignment horizontal="left" vertical="top" wrapText="1"/>
    </xf>
    <xf numFmtId="0" fontId="7" fillId="0" borderId="0" xfId="2" applyFont="1" applyAlignment="1">
      <alignment horizontal="left" vertical="top"/>
    </xf>
    <xf numFmtId="0" fontId="14" fillId="0" borderId="11" xfId="6" applyFont="1" applyBorder="1" applyAlignment="1">
      <alignment horizontal="left" vertical="top" wrapText="1"/>
    </xf>
    <xf numFmtId="0" fontId="7" fillId="6" borderId="11" xfId="5" applyFont="1" applyFill="1" applyBorder="1" applyAlignment="1">
      <alignment horizontal="left" vertical="top" wrapText="1"/>
    </xf>
    <xf numFmtId="0" fontId="7" fillId="0" borderId="11" xfId="2" applyFont="1" applyBorder="1" applyAlignment="1">
      <alignment vertical="top" wrapText="1"/>
    </xf>
    <xf numFmtId="0" fontId="6" fillId="0" borderId="0" xfId="2" applyFont="1" applyAlignment="1">
      <alignment vertical="top" wrapText="1"/>
    </xf>
    <xf numFmtId="0" fontId="14" fillId="3" borderId="11" xfId="5" applyFont="1" applyFill="1" applyBorder="1" applyAlignment="1">
      <alignment vertical="top" wrapText="1"/>
    </xf>
    <xf numFmtId="0" fontId="0" fillId="0" borderId="11" xfId="0" applyBorder="1" applyAlignment="1">
      <alignment horizontal="center" vertical="center"/>
    </xf>
    <xf numFmtId="0" fontId="20" fillId="6" borderId="7" xfId="2" applyFont="1" applyFill="1" applyBorder="1" applyAlignment="1">
      <alignment horizontal="center" vertical="center"/>
    </xf>
    <xf numFmtId="0" fontId="5" fillId="6" borderId="8" xfId="2" applyFont="1" applyFill="1" applyBorder="1" applyAlignment="1">
      <alignment horizontal="center" vertical="center"/>
    </xf>
    <xf numFmtId="0" fontId="12" fillId="6" borderId="45" xfId="2" applyFont="1" applyFill="1" applyBorder="1" applyAlignment="1">
      <alignment horizontal="center" vertical="center"/>
    </xf>
    <xf numFmtId="0" fontId="12" fillId="6" borderId="46" xfId="2" applyFont="1" applyFill="1" applyBorder="1" applyAlignment="1">
      <alignment horizontal="center" vertical="center"/>
    </xf>
    <xf numFmtId="0" fontId="6" fillId="0" borderId="11" xfId="2" applyFont="1" applyBorder="1" applyAlignment="1">
      <alignment vertical="top" wrapText="1"/>
    </xf>
    <xf numFmtId="0" fontId="7" fillId="0" borderId="11" xfId="2" applyFont="1" applyBorder="1" applyAlignment="1">
      <alignment horizontal="center" vertical="top" wrapText="1"/>
    </xf>
    <xf numFmtId="0" fontId="7" fillId="6" borderId="11" xfId="2" applyFont="1" applyFill="1" applyBorder="1" applyAlignment="1">
      <alignment horizontal="center" vertical="top" wrapText="1"/>
    </xf>
    <xf numFmtId="9" fontId="7" fillId="0" borderId="11" xfId="2" applyNumberFormat="1" applyFont="1" applyBorder="1" applyAlignment="1">
      <alignment horizontal="center" vertical="top" wrapText="1"/>
    </xf>
    <xf numFmtId="0" fontId="14" fillId="10" borderId="11" xfId="2" applyFont="1" applyFill="1" applyBorder="1" applyAlignment="1">
      <alignment horizontal="left" vertical="top" wrapText="1"/>
    </xf>
    <xf numFmtId="164" fontId="7" fillId="0" borderId="11" xfId="2" applyNumberFormat="1" applyFont="1" applyBorder="1" applyAlignment="1">
      <alignment horizontal="left" vertical="top" wrapText="1"/>
    </xf>
    <xf numFmtId="0" fontId="4" fillId="12" borderId="24" xfId="2" applyFont="1" applyFill="1" applyBorder="1" applyAlignment="1">
      <alignment vertical="top" wrapText="1"/>
    </xf>
    <xf numFmtId="0" fontId="3" fillId="0" borderId="24" xfId="0" applyFont="1" applyBorder="1" applyAlignment="1" applyProtection="1">
      <alignment horizontal="left" vertical="center" wrapText="1"/>
      <protection locked="0"/>
    </xf>
    <xf numFmtId="166" fontId="3" fillId="0" borderId="24" xfId="0" applyNumberFormat="1" applyFont="1" applyBorder="1" applyAlignment="1" applyProtection="1">
      <alignment horizontal="left" vertical="center" wrapText="1"/>
      <protection locked="0"/>
    </xf>
    <xf numFmtId="0" fontId="4" fillId="12" borderId="27" xfId="2" applyFont="1" applyFill="1" applyBorder="1" applyAlignment="1">
      <alignment vertical="top" wrapText="1"/>
    </xf>
    <xf numFmtId="0" fontId="4" fillId="12" borderId="48" xfId="2" applyFont="1" applyFill="1" applyBorder="1" applyAlignment="1">
      <alignment vertical="top" wrapText="1"/>
    </xf>
    <xf numFmtId="0" fontId="4" fillId="12" borderId="49" xfId="2" applyFont="1" applyFill="1" applyBorder="1" applyAlignment="1">
      <alignment vertical="top" wrapText="1"/>
    </xf>
    <xf numFmtId="0" fontId="4" fillId="12" borderId="50" xfId="2" applyFont="1" applyFill="1" applyBorder="1" applyAlignment="1">
      <alignment vertical="top" wrapText="1"/>
    </xf>
    <xf numFmtId="0" fontId="14" fillId="6" borderId="2" xfId="0" applyFont="1" applyFill="1" applyBorder="1" applyAlignment="1">
      <alignment horizontal="center" vertical="center" wrapText="1"/>
    </xf>
    <xf numFmtId="0" fontId="14" fillId="10" borderId="0" xfId="0" applyFont="1" applyFill="1" applyAlignment="1">
      <alignment horizontal="center" vertical="center" wrapText="1"/>
    </xf>
    <xf numFmtId="0" fontId="14" fillId="0" borderId="0" xfId="0" applyFont="1" applyAlignment="1">
      <alignment horizontal="center" wrapText="1"/>
    </xf>
    <xf numFmtId="0" fontId="20" fillId="0" borderId="0" xfId="2" applyFont="1" applyAlignment="1">
      <alignment horizontal="center" vertical="center"/>
    </xf>
    <xf numFmtId="10" fontId="3" fillId="0" borderId="24" xfId="0" applyNumberFormat="1" applyFont="1" applyBorder="1" applyAlignment="1" applyProtection="1">
      <alignment horizontal="left" vertical="center" wrapText="1"/>
      <protection locked="0"/>
    </xf>
    <xf numFmtId="0" fontId="14" fillId="6" borderId="5" xfId="0" applyFont="1" applyFill="1" applyBorder="1" applyAlignment="1">
      <alignment horizontal="center" vertical="center" wrapText="1"/>
    </xf>
    <xf numFmtId="0" fontId="14" fillId="10" borderId="4" xfId="0" applyFont="1" applyFill="1" applyBorder="1" applyAlignment="1">
      <alignment horizontal="center" wrapText="1"/>
    </xf>
    <xf numFmtId="0" fontId="14" fillId="6" borderId="46" xfId="0" applyFont="1" applyFill="1" applyBorder="1" applyAlignment="1">
      <alignment horizontal="center" wrapText="1"/>
    </xf>
    <xf numFmtId="0" fontId="14" fillId="6" borderId="3" xfId="0" applyFont="1" applyFill="1" applyBorder="1" applyAlignment="1">
      <alignment horizontal="center" vertical="center" wrapText="1"/>
    </xf>
    <xf numFmtId="0" fontId="14" fillId="6" borderId="47" xfId="2" applyFont="1" applyFill="1" applyBorder="1" applyAlignment="1">
      <alignment horizontal="left" wrapText="1"/>
    </xf>
    <xf numFmtId="0" fontId="14" fillId="6" borderId="10" xfId="2" applyFont="1" applyFill="1" applyBorder="1" applyAlignment="1">
      <alignment horizontal="left" wrapText="1"/>
    </xf>
    <xf numFmtId="0" fontId="14" fillId="10" borderId="2" xfId="0" applyFont="1" applyFill="1" applyBorder="1" applyAlignment="1">
      <alignment horizontal="center" vertical="center" wrapText="1"/>
    </xf>
    <xf numFmtId="0" fontId="14" fillId="6" borderId="45" xfId="0" applyFont="1" applyFill="1" applyBorder="1" applyAlignment="1">
      <alignment horizontal="center" vertical="center" wrapText="1"/>
    </xf>
    <xf numFmtId="0" fontId="0" fillId="13" borderId="14" xfId="0" applyFill="1" applyBorder="1"/>
    <xf numFmtId="0" fontId="0" fillId="13" borderId="16" xfId="0" applyFill="1" applyBorder="1"/>
    <xf numFmtId="0" fontId="3" fillId="0" borderId="34" xfId="0" applyFont="1" applyBorder="1" applyAlignment="1" applyProtection="1">
      <alignment horizontal="left" vertical="center" wrapText="1"/>
      <protection locked="0"/>
    </xf>
    <xf numFmtId="0" fontId="14" fillId="10" borderId="9" xfId="0" applyFont="1" applyFill="1" applyBorder="1" applyAlignment="1">
      <alignment horizontal="center" wrapText="1"/>
    </xf>
    <xf numFmtId="0" fontId="14" fillId="6" borderId="1" xfId="2" applyFont="1" applyFill="1" applyBorder="1" applyAlignment="1">
      <alignment wrapText="1"/>
    </xf>
    <xf numFmtId="0" fontId="4" fillId="12" borderId="34" xfId="2" applyFont="1" applyFill="1" applyBorder="1" applyAlignment="1">
      <alignment vertical="top" wrapText="1"/>
    </xf>
    <xf numFmtId="0" fontId="3" fillId="13" borderId="23" xfId="0" applyFont="1" applyFill="1" applyBorder="1" applyAlignment="1" applyProtection="1">
      <alignment horizontal="left" vertical="center" wrapText="1"/>
      <protection locked="0"/>
    </xf>
    <xf numFmtId="0" fontId="3" fillId="13" borderId="19" xfId="0" applyFont="1" applyFill="1" applyBorder="1" applyAlignment="1" applyProtection="1">
      <alignment horizontal="left" vertical="center" wrapText="1"/>
      <protection locked="0"/>
    </xf>
    <xf numFmtId="166" fontId="3" fillId="13" borderId="19" xfId="0" applyNumberFormat="1" applyFont="1" applyFill="1" applyBorder="1" applyAlignment="1" applyProtection="1">
      <alignment horizontal="left" vertical="center" wrapText="1"/>
      <protection locked="0"/>
    </xf>
    <xf numFmtId="9" fontId="3" fillId="13" borderId="19" xfId="0" applyNumberFormat="1" applyFont="1" applyFill="1" applyBorder="1" applyAlignment="1" applyProtection="1">
      <alignment horizontal="left" vertical="center" wrapText="1"/>
      <protection locked="0"/>
    </xf>
    <xf numFmtId="9" fontId="3" fillId="13" borderId="18" xfId="0" applyNumberFormat="1" applyFont="1" applyFill="1" applyBorder="1" applyAlignment="1" applyProtection="1">
      <alignment horizontal="left" vertical="center" wrapText="1"/>
      <protection locked="0"/>
    </xf>
    <xf numFmtId="0" fontId="3" fillId="0" borderId="0" xfId="6" applyFont="1" applyAlignment="1">
      <alignment vertical="top" wrapText="1"/>
    </xf>
    <xf numFmtId="0" fontId="3" fillId="0" borderId="0" xfId="6" applyFont="1" applyAlignment="1">
      <alignment horizontal="left" vertical="top" wrapText="1"/>
    </xf>
    <xf numFmtId="0" fontId="0" fillId="12" borderId="19" xfId="0" applyFill="1" applyBorder="1"/>
    <xf numFmtId="0" fontId="14" fillId="10" borderId="5" xfId="0" applyFont="1" applyFill="1" applyBorder="1" applyAlignment="1">
      <alignment horizontal="center" vertical="center" wrapText="1"/>
    </xf>
    <xf numFmtId="0" fontId="3" fillId="0" borderId="48" xfId="0" applyFont="1" applyBorder="1" applyAlignment="1" applyProtection="1">
      <alignment horizontal="left" vertical="center" wrapText="1"/>
      <protection locked="0"/>
    </xf>
    <xf numFmtId="0" fontId="3" fillId="0" borderId="20" xfId="0" applyFont="1" applyBorder="1" applyAlignment="1" applyProtection="1">
      <alignment horizontal="left" vertical="center" wrapText="1"/>
      <protection locked="0"/>
    </xf>
    <xf numFmtId="10" fontId="3" fillId="0" borderId="20" xfId="0" applyNumberFormat="1" applyFont="1" applyBorder="1" applyAlignment="1" applyProtection="1">
      <alignment horizontal="left" vertical="center" wrapText="1"/>
      <protection locked="0"/>
    </xf>
    <xf numFmtId="166" fontId="3" fillId="0" borderId="20" xfId="0" applyNumberFormat="1" applyFont="1" applyBorder="1" applyAlignment="1" applyProtection="1">
      <alignment horizontal="left" vertical="center" wrapText="1"/>
      <protection locked="0"/>
    </xf>
    <xf numFmtId="0" fontId="0" fillId="13" borderId="23" xfId="0" applyFill="1" applyBorder="1"/>
    <xf numFmtId="0" fontId="0" fillId="13" borderId="19" xfId="0" applyFill="1" applyBorder="1"/>
    <xf numFmtId="0" fontId="0" fillId="13" borderId="26" xfId="0" applyFill="1" applyBorder="1"/>
    <xf numFmtId="0" fontId="0" fillId="13" borderId="18" xfId="0" applyFill="1" applyBorder="1"/>
    <xf numFmtId="0" fontId="0" fillId="13" borderId="22" xfId="0" applyFill="1" applyBorder="1"/>
    <xf numFmtId="0" fontId="0" fillId="14" borderId="14" xfId="0" applyFill="1" applyBorder="1"/>
    <xf numFmtId="0" fontId="0" fillId="14" borderId="16" xfId="0" applyFill="1" applyBorder="1"/>
    <xf numFmtId="0" fontId="0" fillId="14" borderId="17" xfId="0" applyFill="1" applyBorder="1"/>
    <xf numFmtId="0" fontId="3" fillId="14" borderId="14" xfId="0" applyFont="1" applyFill="1" applyBorder="1" applyAlignment="1" applyProtection="1">
      <alignment horizontal="left" vertical="center" wrapText="1"/>
      <protection locked="0"/>
    </xf>
    <xf numFmtId="0" fontId="3" fillId="14" borderId="16" xfId="0" applyFont="1" applyFill="1" applyBorder="1" applyAlignment="1" applyProtection="1">
      <alignment horizontal="left" vertical="center" wrapText="1"/>
      <protection locked="0"/>
    </xf>
    <xf numFmtId="10" fontId="3" fillId="14" borderId="16" xfId="0" applyNumberFormat="1" applyFont="1" applyFill="1" applyBorder="1" applyAlignment="1" applyProtection="1">
      <alignment horizontal="left" vertical="center" wrapText="1"/>
      <protection locked="0"/>
    </xf>
    <xf numFmtId="0" fontId="3" fillId="14" borderId="24" xfId="0" applyFont="1" applyFill="1" applyBorder="1" applyAlignment="1" applyProtection="1">
      <alignment horizontal="left" vertical="center" wrapText="1"/>
      <protection locked="0"/>
    </xf>
    <xf numFmtId="10" fontId="3" fillId="14" borderId="24" xfId="0" applyNumberFormat="1" applyFont="1" applyFill="1" applyBorder="1" applyAlignment="1" applyProtection="1">
      <alignment horizontal="left" vertical="center" wrapText="1"/>
      <protection locked="0"/>
    </xf>
    <xf numFmtId="166" fontId="3" fillId="14" borderId="24" xfId="0" applyNumberFormat="1" applyFont="1" applyFill="1" applyBorder="1" applyAlignment="1" applyProtection="1">
      <alignment horizontal="left" vertical="center" wrapText="1"/>
      <protection locked="0"/>
    </xf>
    <xf numFmtId="6" fontId="3" fillId="0" borderId="11" xfId="0" applyNumberFormat="1" applyFont="1" applyBorder="1" applyAlignment="1">
      <alignment horizontal="center"/>
    </xf>
    <xf numFmtId="0" fontId="3" fillId="0" borderId="11" xfId="0" applyFont="1" applyBorder="1" applyAlignment="1">
      <alignment horizontal="center"/>
    </xf>
    <xf numFmtId="0" fontId="16" fillId="6" borderId="1" xfId="9" applyFont="1" applyFill="1" applyBorder="1" applyAlignment="1" applyProtection="1">
      <alignment vertical="center"/>
    </xf>
    <xf numFmtId="0" fontId="16" fillId="6" borderId="47" xfId="9" applyFont="1" applyFill="1" applyBorder="1" applyAlignment="1" applyProtection="1">
      <alignment horizontal="center" vertical="center"/>
    </xf>
    <xf numFmtId="0" fontId="16" fillId="6" borderId="1" xfId="9" applyFont="1" applyFill="1" applyBorder="1" applyAlignment="1" applyProtection="1">
      <alignment horizontal="center" vertical="center"/>
    </xf>
    <xf numFmtId="166" fontId="0" fillId="0" borderId="11" xfId="0" applyNumberFormat="1" applyBorder="1" applyAlignment="1">
      <alignment horizontal="center" vertical="center"/>
    </xf>
    <xf numFmtId="166" fontId="3" fillId="0" borderId="15" xfId="0" applyNumberFormat="1" applyFont="1" applyBorder="1" applyAlignment="1">
      <alignment horizontal="center"/>
    </xf>
    <xf numFmtId="1" fontId="0" fillId="0" borderId="11" xfId="0" applyNumberFormat="1" applyBorder="1" applyAlignment="1">
      <alignment horizontal="center" vertical="center"/>
    </xf>
    <xf numFmtId="166" fontId="3" fillId="0" borderId="11" xfId="0" applyNumberFormat="1" applyFont="1" applyBorder="1" applyAlignment="1">
      <alignment horizontal="center" vertical="center"/>
    </xf>
    <xf numFmtId="0" fontId="3" fillId="0" borderId="11" xfId="0" applyFont="1" applyBorder="1" applyAlignment="1">
      <alignment horizontal="center" vertical="center"/>
    </xf>
    <xf numFmtId="166" fontId="3" fillId="0" borderId="16" xfId="0" applyNumberFormat="1" applyFont="1" applyBorder="1"/>
    <xf numFmtId="0" fontId="3" fillId="0" borderId="11" xfId="0" applyFont="1" applyBorder="1"/>
    <xf numFmtId="168" fontId="4" fillId="0" borderId="16" xfId="0" applyNumberFormat="1" applyFont="1" applyBorder="1"/>
    <xf numFmtId="166" fontId="4" fillId="2" borderId="16" xfId="0" applyNumberFormat="1" applyFont="1" applyFill="1" applyBorder="1"/>
    <xf numFmtId="0" fontId="4" fillId="0" borderId="18" xfId="0" applyFont="1" applyBorder="1"/>
    <xf numFmtId="0" fontId="3" fillId="0" borderId="13" xfId="0" applyFont="1" applyBorder="1"/>
    <xf numFmtId="167" fontId="4" fillId="2" borderId="17" xfId="0" applyNumberFormat="1" applyFont="1" applyFill="1" applyBorder="1"/>
    <xf numFmtId="0" fontId="16" fillId="6" borderId="1" xfId="0" applyFont="1" applyFill="1" applyBorder="1"/>
    <xf numFmtId="0" fontId="16" fillId="6" borderId="47" xfId="0" applyFont="1" applyFill="1" applyBorder="1" applyAlignment="1">
      <alignment horizontal="center" vertical="center"/>
    </xf>
    <xf numFmtId="0" fontId="0" fillId="0" borderId="11" xfId="0" applyBorder="1" applyAlignment="1">
      <alignment horizontal="center"/>
    </xf>
    <xf numFmtId="166" fontId="0" fillId="0" borderId="11" xfId="0" applyNumberFormat="1" applyBorder="1" applyAlignment="1">
      <alignment horizontal="center"/>
    </xf>
    <xf numFmtId="170" fontId="0" fillId="0" borderId="11" xfId="0" applyNumberFormat="1" applyBorder="1" applyAlignment="1">
      <alignment horizontal="center"/>
    </xf>
    <xf numFmtId="166" fontId="3" fillId="0" borderId="11" xfId="0" applyNumberFormat="1" applyFont="1" applyBorder="1"/>
    <xf numFmtId="168" fontId="3" fillId="0" borderId="11" xfId="0" applyNumberFormat="1" applyFont="1" applyBorder="1"/>
    <xf numFmtId="0" fontId="3" fillId="2" borderId="17" xfId="0" applyFont="1" applyFill="1" applyBorder="1"/>
    <xf numFmtId="0" fontId="16" fillId="6" borderId="2" xfId="0" applyFont="1" applyFill="1" applyBorder="1"/>
    <xf numFmtId="169" fontId="3" fillId="0" borderId="11" xfId="0" applyNumberFormat="1" applyFont="1" applyBorder="1"/>
    <xf numFmtId="166" fontId="4" fillId="0" borderId="16" xfId="0" applyNumberFormat="1" applyFont="1" applyBorder="1"/>
    <xf numFmtId="166" fontId="3" fillId="2" borderId="16" xfId="0" applyNumberFormat="1" applyFont="1" applyFill="1" applyBorder="1"/>
    <xf numFmtId="166" fontId="3" fillId="0" borderId="13" xfId="0" applyNumberFormat="1" applyFont="1" applyBorder="1"/>
    <xf numFmtId="168" fontId="3" fillId="0" borderId="13" xfId="0" applyNumberFormat="1" applyFont="1" applyBorder="1"/>
    <xf numFmtId="166" fontId="3" fillId="2" borderId="17" xfId="0" applyNumberFormat="1" applyFont="1" applyFill="1" applyBorder="1"/>
    <xf numFmtId="169" fontId="3" fillId="12" borderId="19" xfId="0" applyNumberFormat="1" applyFont="1" applyFill="1" applyBorder="1" applyProtection="1">
      <protection locked="0"/>
    </xf>
    <xf numFmtId="166" fontId="3" fillId="12" borderId="15" xfId="0" applyNumberFormat="1" applyFont="1" applyFill="1" applyBorder="1" applyProtection="1">
      <protection locked="0"/>
    </xf>
    <xf numFmtId="168" fontId="3" fillId="0" borderId="19" xfId="0" applyNumberFormat="1" applyFont="1" applyBorder="1" applyProtection="1">
      <protection locked="0"/>
    </xf>
    <xf numFmtId="168" fontId="3" fillId="0" borderId="19" xfId="0" applyNumberFormat="1" applyFont="1" applyBorder="1"/>
    <xf numFmtId="168" fontId="3" fillId="12" borderId="16" xfId="0" applyNumberFormat="1" applyFont="1" applyFill="1" applyBorder="1"/>
    <xf numFmtId="169" fontId="3" fillId="12" borderId="33" xfId="0" applyNumberFormat="1" applyFont="1" applyFill="1" applyBorder="1" applyProtection="1">
      <protection locked="0"/>
    </xf>
    <xf numFmtId="0" fontId="3" fillId="0" borderId="19" xfId="0" applyFont="1" applyBorder="1" applyProtection="1">
      <protection locked="0"/>
    </xf>
    <xf numFmtId="166" fontId="3" fillId="12" borderId="16" xfId="0" applyNumberFormat="1" applyFont="1" applyFill="1" applyBorder="1" applyProtection="1">
      <protection locked="0"/>
    </xf>
    <xf numFmtId="169" fontId="3" fillId="12" borderId="5" xfId="0" applyNumberFormat="1" applyFont="1" applyFill="1" applyBorder="1" applyProtection="1">
      <protection locked="0"/>
    </xf>
    <xf numFmtId="166" fontId="3" fillId="12" borderId="12" xfId="0" applyNumberFormat="1" applyFont="1" applyFill="1" applyBorder="1" applyProtection="1">
      <protection locked="0"/>
    </xf>
    <xf numFmtId="168" fontId="3" fillId="0" borderId="32" xfId="0" applyNumberFormat="1" applyFont="1" applyBorder="1" applyProtection="1">
      <protection locked="0"/>
    </xf>
    <xf numFmtId="166" fontId="3" fillId="12" borderId="21" xfId="0" applyNumberFormat="1" applyFont="1" applyFill="1" applyBorder="1" applyProtection="1">
      <protection locked="0"/>
    </xf>
    <xf numFmtId="1" fontId="3" fillId="12" borderId="24" xfId="0" applyNumberFormat="1" applyFont="1" applyFill="1" applyBorder="1" applyAlignment="1" applyProtection="1">
      <alignment horizontal="center" vertical="center"/>
      <protection locked="0"/>
    </xf>
    <xf numFmtId="166" fontId="3" fillId="12" borderId="20" xfId="0" applyNumberFormat="1" applyFont="1" applyFill="1" applyBorder="1" applyAlignment="1" applyProtection="1">
      <alignment horizontal="center" vertical="center"/>
      <protection locked="0"/>
    </xf>
    <xf numFmtId="169" fontId="3" fillId="12" borderId="20" xfId="0" applyNumberFormat="1" applyFont="1" applyFill="1" applyBorder="1" applyAlignment="1" applyProtection="1">
      <alignment horizontal="center" vertical="center"/>
      <protection locked="0"/>
    </xf>
    <xf numFmtId="1" fontId="3" fillId="12" borderId="34" xfId="0" applyNumberFormat="1" applyFont="1" applyFill="1" applyBorder="1" applyAlignment="1" applyProtection="1">
      <alignment horizontal="center" vertical="center"/>
      <protection locked="0"/>
    </xf>
    <xf numFmtId="171" fontId="0" fillId="0" borderId="11" xfId="0" applyNumberFormat="1" applyBorder="1" applyAlignment="1">
      <alignment horizontal="center" vertical="center"/>
    </xf>
    <xf numFmtId="0" fontId="20" fillId="6" borderId="45" xfId="2" applyFont="1" applyFill="1" applyBorder="1" applyAlignment="1">
      <alignment horizontal="center" vertical="center"/>
    </xf>
    <xf numFmtId="0" fontId="20" fillId="6" borderId="46" xfId="2" applyFont="1" applyFill="1" applyBorder="1" applyAlignment="1">
      <alignment horizontal="center" vertical="center"/>
    </xf>
    <xf numFmtId="0" fontId="0" fillId="0" borderId="0" xfId="0" applyAlignment="1">
      <alignment wrapText="1"/>
    </xf>
    <xf numFmtId="0" fontId="38" fillId="0" borderId="0" xfId="0" applyFont="1" applyAlignment="1">
      <alignment vertical="center" wrapText="1"/>
    </xf>
    <xf numFmtId="0" fontId="13" fillId="0" borderId="0" xfId="0" applyFont="1" applyAlignment="1">
      <alignment vertical="center" wrapText="1"/>
    </xf>
    <xf numFmtId="6" fontId="3" fillId="0" borderId="24" xfId="0" applyNumberFormat="1" applyFont="1" applyBorder="1" applyAlignment="1" applyProtection="1">
      <alignment horizontal="left" vertical="center" wrapText="1"/>
      <protection locked="0"/>
    </xf>
    <xf numFmtId="9" fontId="3" fillId="0" borderId="26" xfId="0" applyNumberFormat="1" applyFont="1" applyBorder="1" applyAlignment="1" applyProtection="1">
      <alignment horizontal="left" vertical="center" wrapText="1"/>
      <protection locked="0"/>
    </xf>
    <xf numFmtId="0" fontId="3" fillId="0" borderId="36" xfId="0" applyFont="1" applyBorder="1" applyAlignment="1" applyProtection="1">
      <alignment horizontal="left" vertical="center" wrapText="1"/>
      <protection locked="0"/>
    </xf>
    <xf numFmtId="166" fontId="3" fillId="0" borderId="36" xfId="0" applyNumberFormat="1" applyFont="1" applyBorder="1" applyAlignment="1" applyProtection="1">
      <alignment horizontal="left" vertical="center" wrapText="1"/>
      <protection locked="0"/>
    </xf>
    <xf numFmtId="6" fontId="3" fillId="0" borderId="25" xfId="0" applyNumberFormat="1" applyFont="1" applyBorder="1" applyAlignment="1" applyProtection="1">
      <alignment horizontal="left" vertical="center" wrapText="1"/>
      <protection locked="0"/>
    </xf>
    <xf numFmtId="166" fontId="3" fillId="0" borderId="25" xfId="0" applyNumberFormat="1" applyFont="1" applyBorder="1" applyAlignment="1" applyProtection="1">
      <alignment horizontal="left" vertical="center" wrapText="1"/>
      <protection locked="0"/>
    </xf>
    <xf numFmtId="0" fontId="3" fillId="0" borderId="25" xfId="0" applyFont="1" applyBorder="1" applyAlignment="1" applyProtection="1">
      <alignment horizontal="left" vertical="center" wrapText="1"/>
      <protection locked="0"/>
    </xf>
    <xf numFmtId="9" fontId="3" fillId="0" borderId="25" xfId="0" applyNumberFormat="1" applyFont="1" applyBorder="1" applyAlignment="1" applyProtection="1">
      <alignment horizontal="left" vertical="center" wrapText="1"/>
      <protection locked="0"/>
    </xf>
    <xf numFmtId="9" fontId="3" fillId="0" borderId="51" xfId="0" applyNumberFormat="1" applyFont="1" applyBorder="1" applyAlignment="1" applyProtection="1">
      <alignment horizontal="left" vertical="center" wrapText="1"/>
      <protection locked="0"/>
    </xf>
    <xf numFmtId="0" fontId="4" fillId="12" borderId="20" xfId="2" applyFont="1" applyFill="1" applyBorder="1" applyAlignment="1">
      <alignment vertical="top" wrapText="1"/>
    </xf>
    <xf numFmtId="0" fontId="0" fillId="14" borderId="15" xfId="0" applyFill="1" applyBorder="1"/>
    <xf numFmtId="166" fontId="3" fillId="14" borderId="26" xfId="0" applyNumberFormat="1" applyFont="1" applyFill="1" applyBorder="1" applyAlignment="1" applyProtection="1">
      <alignment horizontal="left" vertical="center" wrapText="1"/>
      <protection locked="0"/>
    </xf>
    <xf numFmtId="0" fontId="3" fillId="14" borderId="26" xfId="0" applyFont="1" applyFill="1" applyBorder="1" applyAlignment="1" applyProtection="1">
      <alignment horizontal="left" vertical="center" wrapText="1"/>
      <protection locked="0"/>
    </xf>
    <xf numFmtId="9" fontId="3" fillId="14" borderId="26" xfId="0" applyNumberFormat="1" applyFont="1" applyFill="1" applyBorder="1" applyAlignment="1" applyProtection="1">
      <alignment horizontal="left" vertical="center" wrapText="1"/>
      <protection locked="0"/>
    </xf>
    <xf numFmtId="0" fontId="3" fillId="14" borderId="22" xfId="0" applyFont="1" applyFill="1" applyBorder="1" applyAlignment="1" applyProtection="1">
      <alignment horizontal="left" vertical="center" wrapText="1"/>
      <protection locked="0"/>
    </xf>
    <xf numFmtId="0" fontId="14" fillId="6" borderId="52" xfId="2" applyFont="1" applyFill="1" applyBorder="1" applyAlignment="1">
      <alignment wrapText="1"/>
    </xf>
    <xf numFmtId="0" fontId="14" fillId="6" borderId="8" xfId="0" applyFont="1" applyFill="1" applyBorder="1" applyAlignment="1">
      <alignment horizontal="center" vertical="center" wrapText="1"/>
    </xf>
    <xf numFmtId="9" fontId="3" fillId="0" borderId="36" xfId="0" applyNumberFormat="1" applyFont="1" applyBorder="1" applyAlignment="1" applyProtection="1">
      <alignment horizontal="left" vertical="center" wrapText="1"/>
      <protection locked="0"/>
    </xf>
    <xf numFmtId="0" fontId="3" fillId="0" borderId="10" xfId="0" applyFont="1" applyBorder="1" applyAlignment="1" applyProtection="1">
      <alignment horizontal="left" vertical="center" wrapText="1"/>
      <protection locked="0"/>
    </xf>
    <xf numFmtId="9" fontId="3" fillId="0" borderId="20" xfId="0" applyNumberFormat="1" applyFont="1" applyBorder="1" applyAlignment="1" applyProtection="1">
      <alignment horizontal="left" vertical="center" wrapText="1"/>
      <protection locked="0"/>
    </xf>
    <xf numFmtId="0" fontId="4" fillId="0" borderId="24" xfId="0" applyFont="1" applyBorder="1" applyAlignment="1" applyProtection="1">
      <alignment horizontal="left" vertical="center" wrapText="1"/>
      <protection locked="0"/>
    </xf>
    <xf numFmtId="0" fontId="4" fillId="0" borderId="48" xfId="0" applyFont="1" applyBorder="1" applyAlignment="1" applyProtection="1">
      <alignment horizontal="left" vertical="center" wrapText="1"/>
      <protection locked="0"/>
    </xf>
    <xf numFmtId="0" fontId="3" fillId="12" borderId="24" xfId="0" applyFont="1" applyFill="1" applyBorder="1" applyAlignment="1" applyProtection="1">
      <alignment horizontal="left" vertical="center" wrapText="1"/>
      <protection locked="0"/>
    </xf>
    <xf numFmtId="0" fontId="0" fillId="13" borderId="53" xfId="0" applyFill="1" applyBorder="1"/>
    <xf numFmtId="0" fontId="0" fillId="13" borderId="36" xfId="0" applyFill="1" applyBorder="1"/>
    <xf numFmtId="0" fontId="0" fillId="12" borderId="36" xfId="0" applyFill="1" applyBorder="1"/>
    <xf numFmtId="0" fontId="0" fillId="13" borderId="51" xfId="0" applyFill="1" applyBorder="1"/>
    <xf numFmtId="0" fontId="3" fillId="12" borderId="20" xfId="0" applyFont="1" applyFill="1" applyBorder="1" applyAlignment="1" applyProtection="1">
      <alignment horizontal="left" vertical="center" wrapText="1"/>
      <protection locked="0"/>
    </xf>
    <xf numFmtId="0" fontId="4" fillId="0" borderId="20" xfId="0" applyFont="1" applyBorder="1" applyAlignment="1" applyProtection="1">
      <alignment horizontal="left" vertical="center" wrapText="1"/>
      <protection locked="0"/>
    </xf>
    <xf numFmtId="0" fontId="0" fillId="0" borderId="36" xfId="0" applyBorder="1"/>
    <xf numFmtId="9" fontId="3" fillId="0" borderId="48" xfId="0" applyNumberFormat="1" applyFont="1" applyBorder="1" applyAlignment="1" applyProtection="1">
      <alignment horizontal="left" vertical="center" wrapText="1"/>
      <protection locked="0"/>
    </xf>
    <xf numFmtId="49" fontId="3" fillId="0" borderId="24" xfId="0" applyNumberFormat="1" applyFont="1" applyBorder="1" applyAlignment="1" applyProtection="1">
      <alignment horizontal="left" vertical="center" wrapText="1"/>
      <protection locked="0"/>
    </xf>
    <xf numFmtId="0" fontId="0" fillId="13" borderId="26" xfId="0" applyFill="1" applyBorder="1" applyAlignment="1">
      <alignment vertical="top" wrapText="1"/>
    </xf>
    <xf numFmtId="6" fontId="22" fillId="13" borderId="26" xfId="6" applyNumberFormat="1" applyFont="1" applyFill="1" applyBorder="1" applyAlignment="1">
      <alignment horizontal="center" vertical="center" wrapText="1"/>
    </xf>
    <xf numFmtId="0" fontId="21" fillId="13" borderId="26" xfId="0" applyFont="1" applyFill="1" applyBorder="1" applyAlignment="1">
      <alignment vertical="center" wrapText="1"/>
    </xf>
    <xf numFmtId="0" fontId="0" fillId="13" borderId="31" xfId="0" applyFill="1" applyBorder="1" applyAlignment="1">
      <alignment vertical="top" wrapText="1"/>
    </xf>
    <xf numFmtId="14" fontId="3" fillId="0" borderId="20" xfId="0" applyNumberFormat="1" applyFont="1" applyBorder="1" applyAlignment="1" applyProtection="1">
      <alignment horizontal="left" vertical="center" wrapText="1"/>
      <protection locked="0"/>
    </xf>
    <xf numFmtId="0" fontId="36" fillId="0" borderId="11" xfId="0" applyFont="1" applyBorder="1" applyAlignment="1">
      <alignment vertical="center" wrapText="1"/>
    </xf>
    <xf numFmtId="0" fontId="36" fillId="0" borderId="0" xfId="0" applyFont="1" applyAlignment="1">
      <alignment vertical="center" wrapText="1"/>
    </xf>
    <xf numFmtId="0" fontId="16" fillId="0" borderId="0" xfId="9" applyFont="1" applyFill="1" applyBorder="1" applyAlignment="1" applyProtection="1">
      <alignment horizontal="center" vertical="center"/>
    </xf>
    <xf numFmtId="0" fontId="16" fillId="0" borderId="0" xfId="9" applyFont="1" applyFill="1" applyBorder="1" applyAlignment="1" applyProtection="1">
      <alignment horizontal="center" vertical="center"/>
      <protection locked="0"/>
    </xf>
    <xf numFmtId="166" fontId="3" fillId="0" borderId="0" xfId="0" applyNumberFormat="1" applyFont="1" applyAlignment="1">
      <alignment horizontal="center"/>
    </xf>
    <xf numFmtId="169" fontId="3" fillId="0" borderId="0" xfId="0" applyNumberFormat="1" applyFont="1"/>
    <xf numFmtId="166" fontId="3" fillId="0" borderId="0" xfId="0" applyNumberFormat="1" applyFont="1" applyProtection="1">
      <protection locked="0"/>
    </xf>
    <xf numFmtId="169" fontId="3" fillId="0" borderId="0" xfId="0" applyNumberFormat="1" applyFont="1" applyProtection="1">
      <protection locked="0"/>
    </xf>
    <xf numFmtId="0" fontId="0" fillId="0" borderId="0" xfId="0" applyAlignment="1">
      <alignment horizontal="center" vertical="center"/>
    </xf>
    <xf numFmtId="168" fontId="0" fillId="0" borderId="0" xfId="0" applyNumberFormat="1" applyAlignment="1">
      <alignment horizontal="center" vertical="center"/>
    </xf>
    <xf numFmtId="171" fontId="0" fillId="0" borderId="0" xfId="0" applyNumberFormat="1" applyAlignment="1">
      <alignment horizontal="center" vertical="center"/>
    </xf>
    <xf numFmtId="0" fontId="12" fillId="0" borderId="0" xfId="2" applyFont="1" applyAlignment="1">
      <alignment vertical="center"/>
    </xf>
    <xf numFmtId="0" fontId="16" fillId="6" borderId="47" xfId="10" applyFont="1" applyFill="1" applyBorder="1" applyAlignment="1" applyProtection="1">
      <alignment vertical="top"/>
      <protection locked="0"/>
    </xf>
    <xf numFmtId="0" fontId="16" fillId="6" borderId="3" xfId="0" applyFont="1" applyFill="1" applyBorder="1" applyAlignment="1">
      <alignment horizontal="center" vertical="top" wrapText="1"/>
    </xf>
    <xf numFmtId="3" fontId="3" fillId="0" borderId="11" xfId="0" applyNumberFormat="1" applyFont="1" applyBorder="1" applyAlignment="1">
      <alignment horizontal="center" vertical="center"/>
    </xf>
    <xf numFmtId="166" fontId="4" fillId="0" borderId="11" xfId="0" applyNumberFormat="1" applyFont="1" applyBorder="1" applyAlignment="1">
      <alignment horizontal="center" vertical="center"/>
    </xf>
    <xf numFmtId="166" fontId="4" fillId="2" borderId="11" xfId="0" applyNumberFormat="1" applyFont="1" applyFill="1" applyBorder="1" applyAlignment="1">
      <alignment horizontal="center" vertical="center"/>
    </xf>
    <xf numFmtId="0" fontId="16" fillId="6" borderId="47" xfId="0" applyFont="1" applyFill="1" applyBorder="1" applyAlignment="1">
      <alignment horizontal="center" vertical="top" wrapText="1"/>
    </xf>
    <xf numFmtId="1" fontId="3" fillId="12" borderId="16" xfId="0" applyNumberFormat="1" applyFont="1" applyFill="1" applyBorder="1" applyAlignment="1" applyProtection="1">
      <alignment horizontal="center" vertical="center"/>
      <protection locked="0"/>
    </xf>
    <xf numFmtId="166" fontId="3" fillId="12" borderId="16" xfId="0" applyNumberFormat="1" applyFont="1" applyFill="1" applyBorder="1" applyAlignment="1" applyProtection="1">
      <alignment horizontal="center" vertical="center"/>
      <protection locked="0"/>
    </xf>
    <xf numFmtId="169" fontId="3" fillId="12" borderId="16" xfId="0" applyNumberFormat="1" applyFont="1" applyFill="1" applyBorder="1" applyAlignment="1" applyProtection="1">
      <alignment horizontal="center" vertical="center"/>
      <protection locked="0"/>
    </xf>
    <xf numFmtId="166" fontId="3" fillId="12" borderId="16" xfId="0" applyNumberFormat="1" applyFont="1" applyFill="1" applyBorder="1" applyAlignment="1">
      <alignment horizontal="center" vertical="center"/>
    </xf>
    <xf numFmtId="166" fontId="4" fillId="12" borderId="16" xfId="0" applyNumberFormat="1" applyFont="1" applyFill="1" applyBorder="1" applyAlignment="1">
      <alignment horizontal="center" vertical="center"/>
    </xf>
    <xf numFmtId="167" fontId="4" fillId="2" borderId="13" xfId="0" applyNumberFormat="1" applyFont="1" applyFill="1" applyBorder="1" applyAlignment="1">
      <alignment horizontal="center" vertical="center"/>
    </xf>
    <xf numFmtId="167" fontId="4" fillId="12" borderId="17" xfId="0" applyNumberFormat="1" applyFont="1" applyFill="1" applyBorder="1" applyAlignment="1">
      <alignment horizontal="center" vertical="center"/>
    </xf>
    <xf numFmtId="0" fontId="26" fillId="3" borderId="0" xfId="0" applyFont="1" applyFill="1" applyAlignment="1">
      <alignment horizontal="left" vertical="center" wrapText="1"/>
    </xf>
    <xf numFmtId="0" fontId="29" fillId="10" borderId="40" xfId="0" applyFont="1" applyFill="1" applyBorder="1" applyAlignment="1">
      <alignment horizontal="left"/>
    </xf>
    <xf numFmtId="0" fontId="29" fillId="10" borderId="0" xfId="0" applyFont="1" applyFill="1" applyAlignment="1">
      <alignment horizontal="left"/>
    </xf>
    <xf numFmtId="0" fontId="29" fillId="10" borderId="41" xfId="0" applyFont="1" applyFill="1" applyBorder="1" applyAlignment="1">
      <alignment horizontal="left"/>
    </xf>
    <xf numFmtId="0" fontId="28" fillId="3" borderId="0" xfId="0" applyFont="1" applyFill="1" applyAlignment="1">
      <alignment horizontal="left"/>
    </xf>
    <xf numFmtId="0" fontId="30" fillId="10" borderId="40" xfId="0" applyFont="1" applyFill="1" applyBorder="1" applyAlignment="1">
      <alignment horizontal="left" vertical="center" wrapText="1"/>
    </xf>
    <xf numFmtId="0" fontId="30" fillId="10" borderId="0" xfId="0" applyFont="1" applyFill="1" applyAlignment="1">
      <alignment horizontal="left" vertical="center" wrapText="1"/>
    </xf>
    <xf numFmtId="0" fontId="30" fillId="10" borderId="41" xfId="0" applyFont="1" applyFill="1" applyBorder="1" applyAlignment="1">
      <alignment horizontal="left" vertical="center" wrapText="1"/>
    </xf>
    <xf numFmtId="0" fontId="30" fillId="10" borderId="37" xfId="0" applyFont="1" applyFill="1" applyBorder="1" applyAlignment="1">
      <alignment horizontal="left" vertical="center" wrapText="1"/>
    </xf>
    <xf numFmtId="0" fontId="30" fillId="10" borderId="38" xfId="0" applyFont="1" applyFill="1" applyBorder="1" applyAlignment="1">
      <alignment horizontal="left" vertical="center" wrapText="1"/>
    </xf>
    <xf numFmtId="0" fontId="30" fillId="10" borderId="39" xfId="0" applyFont="1" applyFill="1" applyBorder="1" applyAlignment="1">
      <alignment horizontal="left" vertical="center" wrapText="1"/>
    </xf>
    <xf numFmtId="0" fontId="31" fillId="0" borderId="11" xfId="0" applyFont="1" applyBorder="1" applyAlignment="1">
      <alignment horizontal="left" vertical="top" wrapText="1"/>
    </xf>
    <xf numFmtId="0" fontId="7" fillId="0" borderId="11" xfId="5" applyFont="1" applyBorder="1" applyAlignment="1">
      <alignment horizontal="left" vertical="top" wrapText="1"/>
    </xf>
    <xf numFmtId="0" fontId="33" fillId="0" borderId="11" xfId="0" applyFont="1" applyBorder="1" applyAlignment="1">
      <alignment horizontal="left" vertical="top" wrapText="1"/>
    </xf>
    <xf numFmtId="0" fontId="7" fillId="0" borderId="11" xfId="2" applyFont="1" applyBorder="1" applyAlignment="1">
      <alignment horizontal="left" vertical="top" wrapText="1"/>
    </xf>
    <xf numFmtId="0" fontId="14" fillId="0" borderId="11" xfId="2" applyFont="1" applyBorder="1" applyAlignment="1">
      <alignment horizontal="left" vertical="top" wrapText="1"/>
    </xf>
    <xf numFmtId="0" fontId="14" fillId="6" borderId="11" xfId="5" applyFont="1" applyFill="1" applyBorder="1" applyAlignment="1">
      <alignment horizontal="left" vertical="top" wrapText="1"/>
    </xf>
    <xf numFmtId="0" fontId="7" fillId="0" borderId="11" xfId="7" applyFont="1" applyBorder="1" applyAlignment="1">
      <alignment horizontal="left" vertical="top" wrapText="1"/>
    </xf>
    <xf numFmtId="0" fontId="7" fillId="0" borderId="29" xfId="2" applyFont="1" applyBorder="1" applyAlignment="1">
      <alignment horizontal="left" vertical="top"/>
    </xf>
    <xf numFmtId="0" fontId="7" fillId="0" borderId="30" xfId="2" applyFont="1" applyBorder="1" applyAlignment="1">
      <alignment horizontal="left" vertical="top"/>
    </xf>
    <xf numFmtId="0" fontId="7" fillId="0" borderId="11" xfId="2" applyFont="1" applyBorder="1" applyAlignment="1">
      <alignment vertical="top" wrapText="1"/>
    </xf>
    <xf numFmtId="0" fontId="7" fillId="0" borderId="0" xfId="2" applyFont="1" applyAlignment="1">
      <alignment horizontal="left" vertical="top"/>
    </xf>
    <xf numFmtId="0" fontId="14" fillId="4" borderId="7" xfId="2" applyFont="1" applyFill="1" applyBorder="1" applyAlignment="1">
      <alignment horizontal="center" vertical="center"/>
    </xf>
    <xf numFmtId="0" fontId="2" fillId="0" borderId="8" xfId="2" applyBorder="1" applyAlignment="1">
      <alignment horizontal="center" vertical="center"/>
    </xf>
    <xf numFmtId="0" fontId="7" fillId="5" borderId="2" xfId="5" applyFont="1" applyFill="1" applyBorder="1" applyAlignment="1">
      <alignment horizontal="left" vertical="top"/>
    </xf>
    <xf numFmtId="0" fontId="2" fillId="0" borderId="3" xfId="2" applyBorder="1" applyAlignment="1">
      <alignment horizontal="left" vertical="top"/>
    </xf>
    <xf numFmtId="0" fontId="14" fillId="4" borderId="11" xfId="2" applyFont="1" applyFill="1" applyBorder="1" applyAlignment="1">
      <alignment horizontal="left" vertical="top"/>
    </xf>
    <xf numFmtId="0" fontId="1" fillId="0" borderId="11" xfId="7" applyBorder="1" applyAlignment="1">
      <alignment vertical="top"/>
    </xf>
    <xf numFmtId="0" fontId="14" fillId="10" borderId="11" xfId="2" applyFont="1" applyFill="1" applyBorder="1" applyAlignment="1">
      <alignment horizontal="left" vertical="top" wrapText="1"/>
    </xf>
    <xf numFmtId="0" fontId="6" fillId="11" borderId="11" xfId="5" applyFont="1" applyFill="1" applyBorder="1" applyAlignment="1">
      <alignment horizontal="center" vertical="top" wrapText="1"/>
    </xf>
    <xf numFmtId="0" fontId="14" fillId="6" borderId="11" xfId="2" applyFont="1" applyFill="1" applyBorder="1" applyAlignment="1">
      <alignment horizontal="left" vertical="top" wrapText="1"/>
    </xf>
    <xf numFmtId="0" fontId="6" fillId="0" borderId="29" xfId="5" applyFont="1" applyBorder="1" applyAlignment="1">
      <alignment horizontal="center" vertical="top" wrapText="1"/>
    </xf>
    <xf numFmtId="0" fontId="6" fillId="0" borderId="30" xfId="5" applyFont="1" applyBorder="1" applyAlignment="1">
      <alignment horizontal="center" vertical="top" wrapText="1"/>
    </xf>
    <xf numFmtId="0" fontId="6" fillId="0" borderId="36" xfId="5" applyFont="1" applyBorder="1" applyAlignment="1">
      <alignment horizontal="center" vertical="top" wrapText="1"/>
    </xf>
    <xf numFmtId="0" fontId="32" fillId="0" borderId="29" xfId="2" applyFont="1" applyBorder="1" applyAlignment="1">
      <alignment horizontal="left" vertical="top" wrapText="1"/>
    </xf>
    <xf numFmtId="0" fontId="32" fillId="0" borderId="30" xfId="2" applyFont="1" applyBorder="1" applyAlignment="1">
      <alignment horizontal="left" vertical="top" wrapText="1"/>
    </xf>
    <xf numFmtId="0" fontId="32" fillId="0" borderId="36" xfId="2" applyFont="1" applyBorder="1" applyAlignment="1">
      <alignment horizontal="left" vertical="top" wrapText="1"/>
    </xf>
    <xf numFmtId="0" fontId="35" fillId="3" borderId="11" xfId="5" applyFont="1" applyFill="1" applyBorder="1" applyAlignment="1">
      <alignment horizontal="left" vertical="top" wrapText="1"/>
    </xf>
    <xf numFmtId="0" fontId="3" fillId="0" borderId="11" xfId="0" applyFont="1" applyBorder="1" applyAlignment="1">
      <alignment horizontal="left" vertical="top" wrapText="1"/>
    </xf>
    <xf numFmtId="0" fontId="10" fillId="0" borderId="11" xfId="0" applyFont="1" applyBorder="1" applyAlignment="1">
      <alignment horizontal="left" vertical="top" wrapText="1"/>
    </xf>
    <xf numFmtId="0" fontId="10" fillId="0" borderId="11" xfId="2" applyFont="1" applyBorder="1" applyAlignment="1">
      <alignment horizontal="left" vertical="top" wrapText="1"/>
    </xf>
    <xf numFmtId="0" fontId="0" fillId="0" borderId="11" xfId="0" applyBorder="1" applyAlignment="1">
      <alignment horizontal="left" vertical="top" wrapText="1"/>
    </xf>
    <xf numFmtId="0" fontId="14" fillId="4" borderId="11" xfId="5" applyFont="1" applyFill="1" applyBorder="1" applyAlignment="1">
      <alignment horizontal="left" vertical="top" wrapText="1"/>
    </xf>
    <xf numFmtId="0" fontId="34" fillId="0" borderId="11" xfId="0" applyFont="1" applyBorder="1" applyAlignment="1">
      <alignment horizontal="left" vertical="top" wrapText="1"/>
    </xf>
    <xf numFmtId="0" fontId="20" fillId="6" borderId="45" xfId="2" applyFont="1" applyFill="1" applyBorder="1" applyAlignment="1">
      <alignment horizontal="center" vertical="center"/>
    </xf>
    <xf numFmtId="0" fontId="20" fillId="6" borderId="46" xfId="2" applyFont="1" applyFill="1" applyBorder="1" applyAlignment="1">
      <alignment horizontal="center" vertical="center"/>
    </xf>
    <xf numFmtId="0" fontId="3" fillId="0" borderId="3" xfId="6" applyFont="1" applyBorder="1" applyAlignment="1">
      <alignment horizontal="left" vertical="top" wrapText="1"/>
    </xf>
    <xf numFmtId="0" fontId="14" fillId="6" borderId="7" xfId="2" applyFont="1" applyFill="1" applyBorder="1" applyAlignment="1">
      <alignment horizontal="center" wrapText="1"/>
    </xf>
    <xf numFmtId="0" fontId="14" fillId="6" borderId="8" xfId="2" applyFont="1" applyFill="1" applyBorder="1" applyAlignment="1">
      <alignment horizontal="center" wrapText="1"/>
    </xf>
    <xf numFmtId="0" fontId="3" fillId="0" borderId="0" xfId="6" applyFont="1" applyAlignment="1">
      <alignment horizontal="left" vertical="top" wrapText="1"/>
    </xf>
    <xf numFmtId="0" fontId="12" fillId="6" borderId="45" xfId="2" applyFont="1" applyFill="1" applyBorder="1" applyAlignment="1">
      <alignment horizontal="center" vertical="center"/>
    </xf>
    <xf numFmtId="0" fontId="12" fillId="6" borderId="46" xfId="2" applyFont="1" applyFill="1" applyBorder="1" applyAlignment="1">
      <alignment horizontal="center" vertical="center"/>
    </xf>
    <xf numFmtId="0" fontId="12" fillId="6" borderId="5" xfId="2" applyFont="1" applyFill="1" applyBorder="1" applyAlignment="1">
      <alignment horizontal="center" vertical="center"/>
    </xf>
    <xf numFmtId="0" fontId="12" fillId="6" borderId="0" xfId="2" applyFont="1" applyFill="1" applyAlignment="1">
      <alignment horizontal="center" vertical="center"/>
    </xf>
    <xf numFmtId="0" fontId="12" fillId="6" borderId="6" xfId="2" applyFont="1" applyFill="1" applyBorder="1" applyAlignment="1">
      <alignment horizontal="center" vertical="center"/>
    </xf>
    <xf numFmtId="0" fontId="12" fillId="6" borderId="5" xfId="4" applyFont="1" applyFill="1" applyBorder="1" applyAlignment="1">
      <alignment horizontal="center" vertical="center"/>
    </xf>
    <xf numFmtId="0" fontId="12" fillId="6" borderId="0" xfId="4" applyFont="1" applyFill="1" applyAlignment="1">
      <alignment horizontal="center" vertical="center"/>
    </xf>
    <xf numFmtId="0" fontId="12" fillId="6" borderId="6" xfId="4" applyFont="1" applyFill="1" applyBorder="1" applyAlignment="1">
      <alignment horizontal="center" vertical="center"/>
    </xf>
    <xf numFmtId="166" fontId="3" fillId="0" borderId="15" xfId="0" applyNumberFormat="1" applyFont="1" applyBorder="1" applyAlignment="1">
      <alignment horizontal="right"/>
    </xf>
    <xf numFmtId="0" fontId="36" fillId="0" borderId="0" xfId="0" applyFont="1" applyFill="1" applyAlignment="1">
      <alignment vertical="center" wrapText="1"/>
    </xf>
    <xf numFmtId="0" fontId="37" fillId="0" borderId="0" xfId="0" applyFont="1" applyFill="1" applyAlignment="1">
      <alignment vertical="center" wrapText="1"/>
    </xf>
    <xf numFmtId="0" fontId="36" fillId="0" borderId="0" xfId="0" applyFont="1" applyFill="1" applyAlignment="1">
      <alignment horizontal="left" vertical="center" wrapText="1"/>
    </xf>
  </cellXfs>
  <cellStyles count="26">
    <cellStyle name="Accent1" xfId="9" builtinId="29"/>
    <cellStyle name="Accent2" xfId="10" builtinId="33"/>
    <cellStyle name="Accent2 2" xfId="16" xr:uid="{9D36B947-BBFE-4B98-A52B-F78F77A8765E}"/>
    <cellStyle name="Align Center 2" xfId="20" xr:uid="{4925B31A-18AB-4070-8356-FDF1EC45A37D}"/>
    <cellStyle name="Align Center Across 2" xfId="8" xr:uid="{731179AA-1FC4-4CE6-BC06-79C443BC69F6}"/>
    <cellStyle name="Align Indent 1" xfId="14" xr:uid="{2EF38518-7020-4058-BF7A-4A7C6C83032E}"/>
    <cellStyle name="Date (m/d/yy) 2" xfId="12" xr:uid="{5FD899EC-3789-40B3-94C3-76F1ECB14CC2}"/>
    <cellStyle name="Font 9 Black" xfId="13" xr:uid="{6E93F4E4-B364-491D-B11E-7D63A84FE0BA}"/>
    <cellStyle name="Font 9 Black 2" xfId="21" xr:uid="{FC9D0538-4AE2-4E3D-B3B0-1D9AD7422A79}"/>
    <cellStyle name="Font 9 Black Bold" xfId="15" xr:uid="{F0FA6F9E-F502-4233-B3DE-5B3AF4163740}"/>
    <cellStyle name="Font 9 White Bold" xfId="11" xr:uid="{0EC6077D-E7AE-4C10-94ED-70B5A9FD29AB}"/>
    <cellStyle name="Hyperlink 2" xfId="23" xr:uid="{EFCA34EB-A0BC-486F-8C58-46E9945F95A8}"/>
    <cellStyle name="Normal" xfId="0" builtinId="0"/>
    <cellStyle name="Normal 10" xfId="7" xr:uid="{F658B7A4-CFB0-4CA8-8539-FCD6627133B3}"/>
    <cellStyle name="Normal 2" xfId="2" xr:uid="{43A28D26-1B6A-41D2-A8E1-181B2B739171}"/>
    <cellStyle name="Normal 2 2" xfId="3" xr:uid="{F4D47DAA-EB94-4CF9-ACDE-1072452F6FD7}"/>
    <cellStyle name="Normal 2 8" xfId="19" xr:uid="{E583958F-7BDE-411A-8A81-C0459ECDED54}"/>
    <cellStyle name="Normal 2 8 2" xfId="24" xr:uid="{2E31BC74-BF88-469B-BF87-81396FB04845}"/>
    <cellStyle name="Normal 3" xfId="17" xr:uid="{31C58B00-8A08-465A-9E77-035BE6FAC316}"/>
    <cellStyle name="Normal 4 2 2" xfId="6" xr:uid="{A8227659-6420-4EC0-89B2-2F3A1C0CD5DC}"/>
    <cellStyle name="Normal 47" xfId="25" xr:uid="{F5867792-F4B9-4C1F-A648-439C3232F09D}"/>
    <cellStyle name="Normal 5 2 2" xfId="18" xr:uid="{F7B2C463-7063-4907-BBE6-57FC34D2CDEB}"/>
    <cellStyle name="Normal 6" xfId="4" xr:uid="{2E7F4ED3-ADA5-42A1-916C-0AB6DF59CB4D}"/>
    <cellStyle name="Normal 8" xfId="1" xr:uid="{81DCE070-2612-42ED-B999-BEB0081A21B0}"/>
    <cellStyle name="Normal 9" xfId="5" xr:uid="{57430E4E-890D-4697-ABDD-B4BA50872868}"/>
    <cellStyle name="Percent" xfId="22" builtinId="5"/>
  </cellStyles>
  <dxfs count="1">
    <dxf>
      <fill>
        <patternFill>
          <bgColor theme="3"/>
        </patternFill>
      </fill>
    </dxf>
  </dxfs>
  <tableStyles count="0" defaultTableStyle="TableStyleMedium2" defaultPivotStyle="PivotStyleLight16"/>
  <colors>
    <mruColors>
      <color rgb="FFFF99CC"/>
      <color rgb="FF002F6C"/>
      <color rgb="FFD9D9D9"/>
      <color rgb="FF16365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REF"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ockstl_fs1\shared\EB\CLIENTS\E-H\HOPMA08\LRGCLM00.xls" TargetMode="External"/></Relationships>
</file>

<file path=xl/externalLinks/_rels/externalLink3.xml.rels><?xml version="1.0" encoding="UTF-8" standalone="yes"?>
<Relationships xmlns="http://schemas.openxmlformats.org/package/2006/relationships"><Relationship Id="rId3" Type="http://schemas.openxmlformats.org/officeDocument/2006/relationships/externalLinkPath" Target="../../../City%20of%20Denton/12-RFP%20&amp;%20Intake%20Workbook/2026%20Benefit%20Grid%20-%20City%20of%20Denton.xlsx" TargetMode="External"/><Relationship Id="rId2" Type="http://schemas.openxmlformats.org/officeDocument/2006/relationships/externalLinkPath" Target="file:///S:\LDB%20IAS\Clients\City%20of%20Denton\12-RFP%20&amp;%20Intake%20Workbook\2026%20Benefit%20Grid%20-%20City%20of%20Denton.xlsx" TargetMode="External"/><Relationship Id="rId1" Type="http://schemas.openxmlformats.org/officeDocument/2006/relationships/externalLinkPath" Target="/LDB%20IAS/Clients/City%20of%20Denton/12-RFP%20&amp;%20Intake%20Workbook/2026%20Benefit%20Grid%20-%20City%20of%20Denton.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us.locktononline.com/Benefits/Team%20Folders/2330%20Benefits%20-%20Erich%20Blumberg/Ghart/2015%20Life%20&amp;%20Disability%20RFP%20Project/PDR%20Plan%20Elements%20with%20Suggested%20Drop-Downs-GHKS%20edited.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lockton.com\shared\LDB%20IAMP\Fossil\Draft%20RFP\Copy%20of%20Rate%20Plan%20Questionnaire.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rofile.lockton.com\desktops$\LDB%20IAMP\Fossil\Draft%20RFP\Copy%20of%20Rate%20Plan%20Questionnaire.xlsx"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US%20Silica/2019%20RFP/2019%20RFP/RFP%20ATTACHMENTS/RFP_US%20Silica.xlsm" TargetMode="External"/><Relationship Id="rId1" Type="http://schemas.openxmlformats.org/officeDocument/2006/relationships/externalLinkPath" Target="/LDB%20IAS/Clients/US%20Silica/2019%20RFP/2019%20RFP/RFP%20ATTACHMENTS/RFP_US%20Silic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 val="Front Cover"/>
      <sheetName val="Table of Contents"/>
      <sheetName val="Introduction"/>
      <sheetName val="Disability_Leave Questionnaire"/>
      <sheetName val="Life_ADD Questionnaire"/>
      <sheetName val="Life_ADD Benefit Summary"/>
      <sheetName val="Supp Life Benefit Summary"/>
      <sheetName val="Supp AD&amp;D Benefit Summary"/>
      <sheetName val="LTD Benefit Summary"/>
      <sheetName val="Basic Life_AD&amp;D Fin Summary"/>
      <sheetName val="Supp Life_AD&amp;D Fin Summary"/>
      <sheetName val="LTD Financial Summary"/>
      <sheetName val="Back Cover"/>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LRGCLM00"/>
      <sheetName val="#REF"/>
      <sheetName val="Introduction"/>
      <sheetName val="Dental 09"/>
      <sheetName val="A"/>
      <sheetName val="Dental_09"/>
      <sheetName val="Updated Large Claimants "/>
      <sheetName val="Cover"/>
      <sheetName val="TOC"/>
      <sheetName val="Overview"/>
      <sheetName val="HealthLink OAP"/>
      <sheetName val="PPO Recommendations"/>
      <sheetName val="Dental Analysis"/>
      <sheetName val="Vision Analysis"/>
      <sheetName val="Financial Overview"/>
      <sheetName val="Contribution Analysis"/>
      <sheetName val="Life ADD Fin"/>
      <sheetName val="Life AD&amp;D"/>
      <sheetName val="Plans"/>
      <sheetName val="Med Cost Per EE"/>
      <sheetName val="OOPChngs"/>
      <sheetName val="ContrChngs"/>
      <sheetName val="DedAmt"/>
      <sheetName val="EE-FamContr"/>
      <sheetName val="Coverage Overview"/>
      <sheetName val="Checklist"/>
      <sheetName val="Hist Clms 04-05"/>
      <sheetName val="Calc"/>
      <sheetName val="Clm Proj 04-05"/>
      <sheetName val="Med Ben"/>
      <sheetName val="DentFin"/>
      <sheetName val="Dental"/>
      <sheetName val="Life Rate"/>
      <sheetName val="Life Ben"/>
      <sheetName val="STD Fin"/>
      <sheetName val="STD Ben"/>
      <sheetName val="RateCalc 2 Tier"/>
      <sheetName val="LTD Rates"/>
      <sheetName val="Non-Union Benefit"/>
      <sheetName val="LTD Ben"/>
      <sheetName val="Annual Cost"/>
      <sheetName val="Integration"/>
      <sheetName val="Tax "/>
      <sheetName val="BTA"/>
      <sheetName val="Mkt response"/>
      <sheetName val="Life AD&amp;D STD LTDRate Sum"/>
      <sheetName val="Life AD&amp;D Fin"/>
      <sheetName val="Life Benefit"/>
      <sheetName val="ER Paid LTD Fin"/>
      <sheetName val="Vol LTD Ben"/>
      <sheetName val="ER Paid Cost Summary"/>
      <sheetName val="Table of Contents"/>
      <sheetName val="Med Benefits"/>
      <sheetName val="census"/>
      <sheetName val="Historical Claims (2)"/>
      <sheetName val="Claim Projection (2)"/>
      <sheetName val="BCBS Options"/>
      <sheetName val="BCBSFinancial"/>
      <sheetName val="BCBSFinancial (2)"/>
      <sheetName val="Med Mktg Results"/>
      <sheetName val="MKTFinancial"/>
      <sheetName val="UHC Options"/>
      <sheetName val="Aetna Option"/>
      <sheetName val="Contribution 2 tier"/>
      <sheetName val="BCBSFIRates"/>
      <sheetName val="TBL_EEFriction_Categ"/>
      <sheetName val="TBL_ApplyGrossOrNet"/>
      <sheetName val="Dental_091"/>
      <sheetName val="Updated_Large_Claimants_"/>
      <sheetName val="HealthLink_OAP"/>
      <sheetName val="PPO_Recommendations"/>
      <sheetName val="Dental_Analysis"/>
      <sheetName val="Vision_Analysis"/>
      <sheetName val="Financial_Overview"/>
      <sheetName val="Contribution_Analysis"/>
      <sheetName val="Life_ADD_Fin"/>
      <sheetName val="Life_AD&amp;D"/>
      <sheetName val="Med_Cost_Per_EE"/>
      <sheetName val="Coverage_Overview"/>
      <sheetName val="Hist_Clms_04-05"/>
      <sheetName val="Clm_Proj_04-05"/>
      <sheetName val="Med_Ben"/>
      <sheetName val="Life_Rate"/>
      <sheetName val="Life_Ben"/>
      <sheetName val="STD_Fin"/>
      <sheetName val="STD_Ben"/>
      <sheetName val="RateCalc_2_Tier"/>
      <sheetName val="LTD_Rates"/>
      <sheetName val="Non-Union_Benefit"/>
      <sheetName val="LTD_Ben"/>
      <sheetName val="Annual_Cost"/>
      <sheetName val="Tax_"/>
      <sheetName val="Mkt_response"/>
      <sheetName val="Life_AD&amp;D_STD_LTDRate_Sum"/>
      <sheetName val="Life_AD&amp;D_Fin"/>
      <sheetName val="Life_Benefit"/>
      <sheetName val="ER_Paid_LTD_Fin"/>
      <sheetName val="Vol_LTD_Ben"/>
      <sheetName val="ER_Paid_Cost_Summary"/>
      <sheetName val="Table_of_Contents"/>
      <sheetName val="Med_Benefits"/>
      <sheetName val="Historical_Claims_(2)"/>
      <sheetName val="Claim_Projection_(2)"/>
      <sheetName val="BCBS_Options"/>
      <sheetName val="BCBSFinancial_(2)"/>
      <sheetName val="Med_Mktg_Results"/>
      <sheetName val="UHC_Options"/>
      <sheetName val="Aetna_Option"/>
      <sheetName val="Contribution_2_ti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General"/>
      <sheetName val="Basic Life - Employee"/>
      <sheetName val="Retiree Life - Employee"/>
      <sheetName val="Supplemental Life - Employee"/>
      <sheetName val="Supplemental Life - Spouse"/>
      <sheetName val="Dependent Life - Child"/>
      <sheetName val="Basic AD&amp;D - Employee"/>
      <sheetName val="Supplemental AD&amp;D - Employee"/>
      <sheetName val="Supplemental AD&amp;D - Spouse"/>
      <sheetName val="Supplemental AD&amp;D - Child"/>
      <sheetName val="STD"/>
      <sheetName val="LTD"/>
      <sheetName val="Incumbent Data Response"/>
      <sheetName val="BenefitPoint- Client Lookup"/>
      <sheetName val="Lookups"/>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3">
          <cell r="E3" t="str">
            <v>Multiple of Salary (Option 1)</v>
          </cell>
          <cell r="F3" t="str">
            <v>Multiple of Salary (Option 1)</v>
          </cell>
          <cell r="S3" t="str">
            <v>Yes</v>
          </cell>
          <cell r="U3" t="str">
            <v>Offered</v>
          </cell>
          <cell r="AA3" t="str">
            <v>None</v>
          </cell>
          <cell r="BI3" t="str">
            <v>6 months</v>
          </cell>
        </row>
        <row r="4">
          <cell r="E4" t="str">
            <v>Flat Amount (Option 2)</v>
          </cell>
          <cell r="F4" t="str">
            <v>Incremental (Option 2)</v>
          </cell>
          <cell r="S4" t="str">
            <v>No</v>
          </cell>
          <cell r="U4" t="str">
            <v>Not Offered</v>
          </cell>
          <cell r="AA4" t="str">
            <v>3 days</v>
          </cell>
          <cell r="BI4" t="str">
            <v>9 months</v>
          </cell>
        </row>
        <row r="5">
          <cell r="F5" t="str">
            <v>Flat Amount (Option 3)</v>
          </cell>
          <cell r="AA5" t="str">
            <v>7 days</v>
          </cell>
          <cell r="BI5" t="str">
            <v>12 months</v>
          </cell>
        </row>
        <row r="6">
          <cell r="AA6" t="str">
            <v>14 days</v>
          </cell>
          <cell r="BI6" t="str">
            <v>18 months</v>
          </cell>
        </row>
        <row r="7">
          <cell r="AA7" t="str">
            <v>30 days</v>
          </cell>
          <cell r="BI7" t="str">
            <v>24 months</v>
          </cell>
        </row>
        <row r="8">
          <cell r="AA8" t="str">
            <v>60 days</v>
          </cell>
        </row>
        <row r="9">
          <cell r="AA9" t="str">
            <v>Other</v>
          </cell>
        </row>
      </sheetData>
      <sheetData sheetId="1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2 LTD "/>
      <sheetName val="03 STD "/>
      <sheetName val="LTD Drop downs"/>
      <sheetName val="STD Drop Downs"/>
    </sheetNames>
    <sheetDataSet>
      <sheetData sheetId="0" refreshError="1"/>
      <sheetData sheetId="1" refreshError="1"/>
      <sheetData sheetId="2">
        <row r="2">
          <cell r="B2" t="str">
            <v>SSNRA</v>
          </cell>
        </row>
        <row r="3">
          <cell r="B3" t="str">
            <v>ADEA Graded Scale</v>
          </cell>
        </row>
        <row r="4">
          <cell r="B4" t="str">
            <v>2 - year benefit duaration- ADEA Graded</v>
          </cell>
        </row>
        <row r="5">
          <cell r="B5" t="str">
            <v>5 - year benefit Duration- ADEA Graded</v>
          </cell>
        </row>
        <row r="6">
          <cell r="B6" t="str">
            <v>65-7-70</v>
          </cell>
        </row>
        <row r="7">
          <cell r="B7" t="str">
            <v>2 years</v>
          </cell>
        </row>
        <row r="8">
          <cell r="B8" t="str">
            <v xml:space="preserve">5 years </v>
          </cell>
        </row>
        <row r="9">
          <cell r="B9" t="str">
            <v>Other</v>
          </cell>
        </row>
        <row r="11">
          <cell r="B11" t="str">
            <v>And / OR with the earnings test</v>
          </cell>
        </row>
        <row r="12">
          <cell r="B12" t="str">
            <v>24 months Own Occ</v>
          </cell>
        </row>
        <row r="13">
          <cell r="B13" t="str">
            <v>36 months Own Occ</v>
          </cell>
        </row>
        <row r="14">
          <cell r="B14" t="str">
            <v>Own Occ to age 65</v>
          </cell>
        </row>
        <row r="15">
          <cell r="B15" t="str">
            <v>12 months Own Occ</v>
          </cell>
        </row>
        <row r="16">
          <cell r="B16" t="str">
            <v>Any Occ day 1</v>
          </cell>
        </row>
        <row r="17">
          <cell r="B17" t="str">
            <v>Other</v>
          </cell>
        </row>
        <row r="19">
          <cell r="B19" t="str">
            <v>Included</v>
          </cell>
        </row>
        <row r="20">
          <cell r="B20" t="str">
            <v>Not Included</v>
          </cell>
        </row>
        <row r="22">
          <cell r="B22" t="str">
            <v>Direct - almost all use direct integration</v>
          </cell>
        </row>
        <row r="23">
          <cell r="B23" t="str">
            <v>Backdoor Integration</v>
          </cell>
        </row>
        <row r="24">
          <cell r="B24" t="str">
            <v>All Source Integration</v>
          </cell>
        </row>
        <row r="25">
          <cell r="B25" t="str">
            <v>Other</v>
          </cell>
        </row>
        <row r="27">
          <cell r="B27" t="str">
            <v xml:space="preserve">6 months </v>
          </cell>
        </row>
        <row r="28">
          <cell r="B28" t="str">
            <v>Other</v>
          </cell>
        </row>
        <row r="30">
          <cell r="B30" t="str">
            <v>Basic Monthly Earnings</v>
          </cell>
        </row>
        <row r="31">
          <cell r="B31" t="str">
            <v>Commissions, bonuses, K-1 earnings , prior year W2</v>
          </cell>
        </row>
        <row r="32">
          <cell r="B32" t="str">
            <v>Other</v>
          </cell>
        </row>
        <row r="34">
          <cell r="B34">
            <v>0.8</v>
          </cell>
        </row>
        <row r="35">
          <cell r="B35">
            <v>0.6</v>
          </cell>
        </row>
        <row r="36">
          <cell r="B36" t="str">
            <v>80% during Own Occ period, 60% during any occ period.</v>
          </cell>
        </row>
        <row r="37">
          <cell r="B37" t="str">
            <v>Other</v>
          </cell>
        </row>
        <row r="39">
          <cell r="B39" t="str">
            <v>Primary &amp; Family</v>
          </cell>
        </row>
        <row r="40">
          <cell r="B40" t="str">
            <v>Primary Only</v>
          </cell>
        </row>
        <row r="42">
          <cell r="B42" t="str">
            <v xml:space="preserve"> 24 months</v>
          </cell>
        </row>
        <row r="43">
          <cell r="B43" t="str">
            <v>12 months</v>
          </cell>
        </row>
        <row r="44">
          <cell r="B44" t="str">
            <v>No limit</v>
          </cell>
        </row>
        <row r="45">
          <cell r="B45" t="str">
            <v>24 months</v>
          </cell>
        </row>
        <row r="46">
          <cell r="B46" t="str">
            <v>12 months</v>
          </cell>
        </row>
        <row r="47">
          <cell r="B47" t="str">
            <v>No limit</v>
          </cell>
        </row>
        <row r="48">
          <cell r="B48" t="str">
            <v>Per occurrence</v>
          </cell>
        </row>
        <row r="49">
          <cell r="B49" t="str">
            <v>Per Lifetime</v>
          </cell>
        </row>
        <row r="50">
          <cell r="B50" t="str">
            <v>3/12</v>
          </cell>
        </row>
        <row r="51">
          <cell r="B51" t="str">
            <v>3/3/12</v>
          </cell>
        </row>
        <row r="52">
          <cell r="B52" t="str">
            <v>6/12</v>
          </cell>
        </row>
        <row r="53">
          <cell r="B53" t="str">
            <v>3/6/12</v>
          </cell>
        </row>
        <row r="54">
          <cell r="B54" t="str">
            <v>12/12</v>
          </cell>
        </row>
        <row r="55">
          <cell r="B55" t="str">
            <v>6/12/24 (not allowed in all states)</v>
          </cell>
        </row>
        <row r="56">
          <cell r="B56" t="str">
            <v>Other</v>
          </cell>
        </row>
        <row r="58">
          <cell r="B58" t="str">
            <v>3 months</v>
          </cell>
        </row>
        <row r="59">
          <cell r="B59" t="str">
            <v>6 months</v>
          </cell>
        </row>
        <row r="60">
          <cell r="B60" t="str">
            <v>12 months</v>
          </cell>
        </row>
        <row r="61">
          <cell r="B61" t="str">
            <v>24 months</v>
          </cell>
        </row>
        <row r="62">
          <cell r="B62" t="str">
            <v>Other</v>
          </cell>
        </row>
        <row r="64">
          <cell r="B64" t="str">
            <v xml:space="preserve">5% rehab incentive </v>
          </cell>
        </row>
        <row r="65">
          <cell r="B65" t="str">
            <v xml:space="preserve">10% rehab incentive </v>
          </cell>
        </row>
        <row r="66">
          <cell r="B66" t="str">
            <v>50% offset formula</v>
          </cell>
        </row>
        <row r="67">
          <cell r="B67" t="str">
            <v>Proportionate Loss Formula</v>
          </cell>
        </row>
        <row r="68">
          <cell r="B68" t="str">
            <v>Other</v>
          </cell>
        </row>
        <row r="70">
          <cell r="B70">
            <v>2000</v>
          </cell>
        </row>
        <row r="71">
          <cell r="B71">
            <v>5000</v>
          </cell>
        </row>
        <row r="72">
          <cell r="B72">
            <v>10000</v>
          </cell>
        </row>
        <row r="73">
          <cell r="B73" t="str">
            <v>No Limt</v>
          </cell>
        </row>
        <row r="74">
          <cell r="B74" t="str">
            <v>Other</v>
          </cell>
        </row>
        <row r="79">
          <cell r="B79" t="str">
            <v xml:space="preserve">1- 5 % </v>
          </cell>
        </row>
        <row r="80">
          <cell r="B80" t="str">
            <v>5 year s</v>
          </cell>
        </row>
        <row r="81">
          <cell r="B81" t="str">
            <v>10 years</v>
          </cell>
        </row>
        <row r="82">
          <cell r="B82" t="str">
            <v>unlimited</v>
          </cell>
        </row>
        <row r="83">
          <cell r="B83" t="str">
            <v>Other</v>
          </cell>
        </row>
        <row r="85">
          <cell r="B85" t="str">
            <v>Included; indicate % and maximum</v>
          </cell>
        </row>
        <row r="86">
          <cell r="B86" t="str">
            <v>Not Included</v>
          </cell>
        </row>
        <row r="89">
          <cell r="B89" t="str">
            <v>Included</v>
          </cell>
        </row>
        <row r="90">
          <cell r="B90" t="str">
            <v>Not Included</v>
          </cell>
        </row>
        <row r="92">
          <cell r="B92" t="str">
            <v>12 months</v>
          </cell>
        </row>
        <row r="93">
          <cell r="B93" t="str">
            <v>24 months</v>
          </cell>
        </row>
        <row r="94">
          <cell r="B94" t="str">
            <v>None</v>
          </cell>
        </row>
        <row r="95">
          <cell r="B95" t="str">
            <v>Other</v>
          </cell>
        </row>
        <row r="97">
          <cell r="B97" t="str">
            <v>No limit on trial work days</v>
          </cell>
        </row>
        <row r="98">
          <cell r="B98" t="str">
            <v>15 days</v>
          </cell>
        </row>
        <row r="99">
          <cell r="B99" t="str">
            <v>30 days</v>
          </cell>
        </row>
        <row r="100">
          <cell r="B100" t="str">
            <v>Other</v>
          </cell>
        </row>
        <row r="105">
          <cell r="B105" t="str">
            <v>Taxable</v>
          </cell>
        </row>
        <row r="106">
          <cell r="B106" t="str">
            <v>Non- Taxable (Gross Up)</v>
          </cell>
        </row>
        <row r="107">
          <cell r="B107" t="str">
            <v>Employee choice</v>
          </cell>
        </row>
        <row r="108">
          <cell r="B108" t="str">
            <v>Yes</v>
          </cell>
        </row>
        <row r="109">
          <cell r="B109" t="str">
            <v>No</v>
          </cell>
        </row>
        <row r="110">
          <cell r="B110" t="str">
            <v>Loss of XX% of benefit</v>
          </cell>
        </row>
      </sheetData>
      <sheetData sheetId="3">
        <row r="5">
          <cell r="B5" t="str">
            <v>14 days</v>
          </cell>
        </row>
        <row r="6">
          <cell r="B6" t="str">
            <v>30 days</v>
          </cell>
        </row>
        <row r="7">
          <cell r="B7" t="str">
            <v>Other</v>
          </cell>
        </row>
        <row r="9">
          <cell r="B9" t="str">
            <v>Basic Monthly Earnings</v>
          </cell>
        </row>
        <row r="10">
          <cell r="B10" t="str">
            <v xml:space="preserve">Commissions, bonuses, K-1 earnings </v>
          </cell>
        </row>
        <row r="11">
          <cell r="B11" t="str">
            <v>Prior year W2</v>
          </cell>
        </row>
        <row r="12">
          <cell r="B12" t="str">
            <v>Other</v>
          </cell>
        </row>
        <row r="14">
          <cell r="B14" t="str">
            <v>3/12</v>
          </cell>
        </row>
        <row r="15">
          <cell r="B15" t="str">
            <v>12/12</v>
          </cell>
        </row>
        <row r="16">
          <cell r="B16" t="str">
            <v>None</v>
          </cell>
        </row>
        <row r="17">
          <cell r="B17" t="str">
            <v>Other</v>
          </cell>
        </row>
        <row r="22">
          <cell r="B22" t="str">
            <v>Included- offset with CA, HI, NJ, NY RI &amp; Puerto Rico</v>
          </cell>
        </row>
        <row r="23">
          <cell r="B23" t="str">
            <v>Not Included</v>
          </cell>
        </row>
        <row r="25">
          <cell r="B25" t="str">
            <v>Included- pays the ER's portion of FICA (ususally about 5-7% load)</v>
          </cell>
        </row>
        <row r="26">
          <cell r="B26" t="str">
            <v>Not Included</v>
          </cell>
        </row>
        <row r="27">
          <cell r="B27" t="str">
            <v>Pays on ER's behalf then reimbursed</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uestionnaire"/>
      <sheetName val="STD Plan Design (Insured)"/>
      <sheetName val="Basic Life Plan Design"/>
      <sheetName val="Supp Life Plan Design"/>
      <sheetName val="Dependent Life Plan Design"/>
      <sheetName val="Basic AD&amp;D Design"/>
      <sheetName val="STD Quote (Insured) "/>
      <sheetName val="Basic Life Quote"/>
      <sheetName val="Supp Life Quote "/>
      <sheetName val="Dependent Life Quote"/>
      <sheetName val="AD&amp;D Quote "/>
      <sheetName val="Supplemental AD&amp;D Quote"/>
      <sheetName val="IAS Administrator Wk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11">
          <cell r="A11" t="str">
            <v>Not Included</v>
          </cell>
        </row>
        <row r="12">
          <cell r="A12" t="str">
            <v>Included</v>
          </cell>
        </row>
        <row r="39">
          <cell r="A39" t="str">
            <v>Yes</v>
          </cell>
        </row>
        <row r="40">
          <cell r="A40" t="str">
            <v xml:space="preserve">No </v>
          </cell>
        </row>
        <row r="41">
          <cell r="A41" t="str">
            <v>See Comments</v>
          </cell>
        </row>
        <row r="44">
          <cell r="A44" t="str">
            <v>Agree</v>
          </cell>
        </row>
        <row r="45">
          <cell r="A45" t="str">
            <v>Disagree</v>
          </cell>
        </row>
        <row r="46">
          <cell r="A46" t="str">
            <v>Conditional Agreement</v>
          </cell>
        </row>
        <row r="49">
          <cell r="A49" t="str">
            <v>A++ (Superior)</v>
          </cell>
          <cell r="D49" t="str">
            <v xml:space="preserve"> 'AAA'</v>
          </cell>
          <cell r="F49" t="str">
            <v>AAA</v>
          </cell>
          <cell r="H49" t="str">
            <v>Aaa</v>
          </cell>
        </row>
        <row r="50">
          <cell r="A50" t="str">
            <v xml:space="preserve">A+ (Superior) </v>
          </cell>
          <cell r="D50" t="str">
            <v xml:space="preserve"> 'AA'</v>
          </cell>
          <cell r="F50" t="str">
            <v xml:space="preserve">AA </v>
          </cell>
          <cell r="H50" t="str">
            <v xml:space="preserve">Aa1 </v>
          </cell>
        </row>
        <row r="51">
          <cell r="A51" t="str">
            <v>A (Excellent)</v>
          </cell>
          <cell r="D51" t="str">
            <v xml:space="preserve"> 'A'</v>
          </cell>
          <cell r="F51" t="str">
            <v>A</v>
          </cell>
          <cell r="H51" t="str">
            <v xml:space="preserve">Aa2 </v>
          </cell>
        </row>
        <row r="52">
          <cell r="A52" t="str">
            <v>A (Excellent)</v>
          </cell>
          <cell r="D52" t="str">
            <v xml:space="preserve"> 'BBB'</v>
          </cell>
          <cell r="F52" t="str">
            <v>BBB</v>
          </cell>
          <cell r="H52" t="str">
            <v xml:space="preserve">Aa3 </v>
          </cell>
        </row>
        <row r="53">
          <cell r="A53" t="str">
            <v>B++ (Good)</v>
          </cell>
          <cell r="D53" t="str">
            <v xml:space="preserve"> 'BBB-'</v>
          </cell>
          <cell r="F53" t="str">
            <v xml:space="preserve">BB </v>
          </cell>
          <cell r="H53" t="str">
            <v>A1</v>
          </cell>
        </row>
        <row r="54">
          <cell r="A54" t="str">
            <v>B+ (Good)</v>
          </cell>
          <cell r="D54" t="str">
            <v xml:space="preserve"> 'BB+'</v>
          </cell>
          <cell r="F54" t="str">
            <v>B</v>
          </cell>
          <cell r="H54" t="str">
            <v>A2</v>
          </cell>
        </row>
        <row r="55">
          <cell r="A55" t="str">
            <v>B (Fair)</v>
          </cell>
          <cell r="D55" t="str">
            <v xml:space="preserve"> 'BB'</v>
          </cell>
          <cell r="F55" t="str">
            <v>CCC</v>
          </cell>
          <cell r="H55" t="str">
            <v>A3</v>
          </cell>
        </row>
        <row r="56">
          <cell r="A56" t="str">
            <v>B- (Fair)</v>
          </cell>
          <cell r="D56" t="str">
            <v xml:space="preserve"> 'B'</v>
          </cell>
          <cell r="F56" t="str">
            <v xml:space="preserve">CC </v>
          </cell>
          <cell r="H56" t="str">
            <v>Baa1</v>
          </cell>
        </row>
        <row r="57">
          <cell r="A57" t="str">
            <v>C++ (Marginal)</v>
          </cell>
          <cell r="D57" t="str">
            <v xml:space="preserve"> 'CCC'</v>
          </cell>
          <cell r="F57" t="str">
            <v>C</v>
          </cell>
          <cell r="H57" t="str">
            <v>Baa2</v>
          </cell>
        </row>
        <row r="58">
          <cell r="A58" t="str">
            <v>C+ (Marginal)</v>
          </cell>
          <cell r="D58" t="str">
            <v xml:space="preserve"> 'CC'</v>
          </cell>
          <cell r="F58" t="str">
            <v>D</v>
          </cell>
          <cell r="H58" t="str">
            <v>Baa3</v>
          </cell>
        </row>
        <row r="59">
          <cell r="A59" t="str">
            <v>C (Weak)</v>
          </cell>
          <cell r="D59" t="str">
            <v xml:space="preserve"> 'C'</v>
          </cell>
          <cell r="F59" t="str">
            <v>NR</v>
          </cell>
          <cell r="H59" t="str">
            <v>Ba1</v>
          </cell>
        </row>
        <row r="60">
          <cell r="A60" t="str">
            <v>C- (Weak)</v>
          </cell>
          <cell r="D60" t="str">
            <v xml:space="preserve"> 'D'</v>
          </cell>
          <cell r="H60" t="str">
            <v>Ba2</v>
          </cell>
        </row>
        <row r="61">
          <cell r="A61" t="str">
            <v>D (Poor)</v>
          </cell>
          <cell r="H61" t="str">
            <v>Ba3</v>
          </cell>
        </row>
        <row r="62">
          <cell r="A62" t="str">
            <v>E (Under Regulatory Suspension)</v>
          </cell>
          <cell r="H62" t="str">
            <v>B1</v>
          </cell>
        </row>
        <row r="63">
          <cell r="A63" t="str">
            <v>F (In Liquidation)</v>
          </cell>
          <cell r="H63" t="str">
            <v>B2</v>
          </cell>
        </row>
        <row r="64">
          <cell r="A64" t="str">
            <v>S (Suspended)</v>
          </cell>
          <cell r="H64" t="str">
            <v>B3</v>
          </cell>
        </row>
        <row r="65">
          <cell r="H65" t="str">
            <v>Caa1</v>
          </cell>
        </row>
        <row r="66">
          <cell r="H66" t="str">
            <v>Caa2</v>
          </cell>
        </row>
        <row r="67">
          <cell r="H67" t="str">
            <v>Caa3</v>
          </cell>
        </row>
        <row r="68">
          <cell r="H68" t="str">
            <v>Ca</v>
          </cell>
        </row>
        <row r="69">
          <cell r="H69" t="str">
            <v>C</v>
          </cell>
        </row>
        <row r="70">
          <cell r="H70" t="str">
            <v>WR</v>
          </cell>
        </row>
        <row r="71">
          <cell r="H71" t="str">
            <v>NR</v>
          </cell>
        </row>
        <row r="72">
          <cell r="H72" t="str">
            <v>P</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uestionnaire"/>
      <sheetName val="STD Plan Design (Insured)"/>
      <sheetName val="Basic Life Plan Design"/>
      <sheetName val="Supp Life Plan Design"/>
      <sheetName val="Dependent Life Plan Design"/>
      <sheetName val="Basic AD&amp;D Design"/>
      <sheetName val="STD Quote (Insured) "/>
      <sheetName val="Basic Life Quote"/>
      <sheetName val="Supp Life Quote "/>
      <sheetName val="Dependent Life Quote"/>
      <sheetName val="AD&amp;D Quote "/>
      <sheetName val="Supplemental AD&amp;D Quote"/>
      <sheetName val="IAS Administrator Wkst"/>
      <sheetName val="STD_Plan_Design_(Insured)"/>
      <sheetName val="Basic_Life_Plan_Design"/>
      <sheetName val="Supp_Life_Plan_Design"/>
      <sheetName val="Dependent_Life_Plan_Design"/>
      <sheetName val="Basic_AD&amp;D_Design"/>
      <sheetName val="STD_Quote_(Insured)_"/>
      <sheetName val="Basic_Life_Quote"/>
      <sheetName val="Supp_Life_Quote_"/>
      <sheetName val="Dependent_Life_Quote"/>
      <sheetName val="AD&amp;D_Quote_"/>
      <sheetName val="Supplemental_AD&amp;D_Quote"/>
      <sheetName val="IAS_Administrator_Wk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11">
          <cell r="A11" t="str">
            <v>Not Included</v>
          </cell>
        </row>
        <row r="12">
          <cell r="A12" t="str">
            <v>Included</v>
          </cell>
        </row>
        <row r="15">
          <cell r="A15" t="str">
            <v>Duplicated</v>
          </cell>
        </row>
        <row r="16">
          <cell r="A16" t="str">
            <v>Excluded</v>
          </cell>
        </row>
        <row r="17">
          <cell r="A17" t="str">
            <v xml:space="preserve">Deviated </v>
          </cell>
        </row>
        <row r="21">
          <cell r="A21" t="str">
            <v>Duplicated</v>
          </cell>
        </row>
        <row r="22">
          <cell r="A22" t="str">
            <v>Excluded</v>
          </cell>
        </row>
        <row r="23">
          <cell r="A23" t="str">
            <v xml:space="preserve">Deviated </v>
          </cell>
        </row>
        <row r="24">
          <cell r="A24" t="str">
            <v>N/A</v>
          </cell>
        </row>
        <row r="31">
          <cell r="A31" t="str">
            <v>Per $10/Covered Payroll</v>
          </cell>
        </row>
        <row r="32">
          <cell r="A32" t="str">
            <v>Per $10/Covered Benefit</v>
          </cell>
        </row>
        <row r="35">
          <cell r="A35" t="str">
            <v>Per $1000/Covered Payroll</v>
          </cell>
        </row>
        <row r="36">
          <cell r="A36" t="str">
            <v>Per $1000/Covered Benefit</v>
          </cell>
        </row>
        <row r="39">
          <cell r="A39" t="str">
            <v>Yes</v>
          </cell>
        </row>
        <row r="40">
          <cell r="A40" t="str">
            <v xml:space="preserve">No </v>
          </cell>
        </row>
        <row r="41">
          <cell r="A41" t="str">
            <v>See Comments</v>
          </cell>
        </row>
        <row r="44">
          <cell r="A44" t="str">
            <v>Agree</v>
          </cell>
        </row>
        <row r="45">
          <cell r="A45" t="str">
            <v>Disagree</v>
          </cell>
        </row>
        <row r="46">
          <cell r="A46" t="str">
            <v>Conditional Agreement</v>
          </cell>
        </row>
        <row r="49">
          <cell r="A49" t="str">
            <v>A++ (Superior)</v>
          </cell>
          <cell r="D49" t="str">
            <v xml:space="preserve"> 'AAA'</v>
          </cell>
          <cell r="F49" t="str">
            <v>AAA</v>
          </cell>
          <cell r="H49" t="str">
            <v>Aaa</v>
          </cell>
        </row>
        <row r="50">
          <cell r="A50" t="str">
            <v xml:space="preserve">A+ (Superior) </v>
          </cell>
          <cell r="D50" t="str">
            <v xml:space="preserve"> 'AA'</v>
          </cell>
          <cell r="F50" t="str">
            <v xml:space="preserve">AA </v>
          </cell>
          <cell r="H50" t="str">
            <v xml:space="preserve">Aa1 </v>
          </cell>
        </row>
        <row r="51">
          <cell r="A51" t="str">
            <v>A (Excellent)</v>
          </cell>
          <cell r="D51" t="str">
            <v xml:space="preserve"> 'A'</v>
          </cell>
          <cell r="F51" t="str">
            <v>A</v>
          </cell>
          <cell r="H51" t="str">
            <v xml:space="preserve">Aa2 </v>
          </cell>
        </row>
        <row r="52">
          <cell r="A52" t="str">
            <v>A (Excellent)</v>
          </cell>
          <cell r="D52" t="str">
            <v xml:space="preserve"> 'BBB'</v>
          </cell>
          <cell r="F52" t="str">
            <v>BBB</v>
          </cell>
          <cell r="H52" t="str">
            <v xml:space="preserve">Aa3 </v>
          </cell>
        </row>
        <row r="53">
          <cell r="A53" t="str">
            <v>B++ (Good)</v>
          </cell>
          <cell r="D53" t="str">
            <v xml:space="preserve"> 'BBB-'</v>
          </cell>
          <cell r="F53" t="str">
            <v xml:space="preserve">BB </v>
          </cell>
          <cell r="H53" t="str">
            <v>A1</v>
          </cell>
        </row>
        <row r="54">
          <cell r="A54" t="str">
            <v>B+ (Good)</v>
          </cell>
          <cell r="D54" t="str">
            <v xml:space="preserve"> 'BB+'</v>
          </cell>
          <cell r="F54" t="str">
            <v>B</v>
          </cell>
          <cell r="H54" t="str">
            <v>A2</v>
          </cell>
        </row>
        <row r="55">
          <cell r="A55" t="str">
            <v>B (Fair)</v>
          </cell>
          <cell r="D55" t="str">
            <v xml:space="preserve"> 'BB'</v>
          </cell>
          <cell r="F55" t="str">
            <v>CCC</v>
          </cell>
          <cell r="H55" t="str">
            <v>A3</v>
          </cell>
        </row>
        <row r="56">
          <cell r="A56" t="str">
            <v>B- (Fair)</v>
          </cell>
          <cell r="D56" t="str">
            <v xml:space="preserve"> 'B'</v>
          </cell>
          <cell r="F56" t="str">
            <v xml:space="preserve">CC </v>
          </cell>
          <cell r="H56" t="str">
            <v>Baa1</v>
          </cell>
        </row>
        <row r="57">
          <cell r="A57" t="str">
            <v>C++ (Marginal)</v>
          </cell>
          <cell r="D57" t="str">
            <v xml:space="preserve"> 'CCC'</v>
          </cell>
          <cell r="F57" t="str">
            <v>C</v>
          </cell>
          <cell r="H57" t="str">
            <v>Baa2</v>
          </cell>
        </row>
        <row r="58">
          <cell r="A58" t="str">
            <v>C+ (Marginal)</v>
          </cell>
          <cell r="D58" t="str">
            <v xml:space="preserve"> 'CC'</v>
          </cell>
          <cell r="F58" t="str">
            <v>D</v>
          </cell>
          <cell r="H58" t="str">
            <v>Baa3</v>
          </cell>
        </row>
        <row r="59">
          <cell r="A59" t="str">
            <v>C (Weak)</v>
          </cell>
          <cell r="D59" t="str">
            <v xml:space="preserve"> 'C'</v>
          </cell>
          <cell r="F59" t="str">
            <v>NR</v>
          </cell>
          <cell r="H59" t="str">
            <v>Ba1</v>
          </cell>
        </row>
        <row r="60">
          <cell r="A60" t="str">
            <v>C- (Weak)</v>
          </cell>
          <cell r="D60" t="str">
            <v xml:space="preserve"> 'D'</v>
          </cell>
          <cell r="H60" t="str">
            <v>Ba2</v>
          </cell>
        </row>
        <row r="61">
          <cell r="A61" t="str">
            <v>D (Poor)</v>
          </cell>
          <cell r="H61" t="str">
            <v>Ba3</v>
          </cell>
        </row>
        <row r="62">
          <cell r="A62" t="str">
            <v>E (Under Regulatory Suspension)</v>
          </cell>
          <cell r="H62" t="str">
            <v>B1</v>
          </cell>
        </row>
        <row r="63">
          <cell r="A63" t="str">
            <v>F (In Liquidation)</v>
          </cell>
          <cell r="H63" t="str">
            <v>B2</v>
          </cell>
        </row>
        <row r="64">
          <cell r="A64" t="str">
            <v>S (Suspended)</v>
          </cell>
          <cell r="H64" t="str">
            <v>B3</v>
          </cell>
        </row>
        <row r="65">
          <cell r="H65" t="str">
            <v>Caa1</v>
          </cell>
        </row>
        <row r="66">
          <cell r="H66" t="str">
            <v>Caa2</v>
          </cell>
        </row>
        <row r="67">
          <cell r="H67" t="str">
            <v>Caa3</v>
          </cell>
        </row>
        <row r="68">
          <cell r="H68" t="str">
            <v>Ca</v>
          </cell>
        </row>
        <row r="69">
          <cell r="H69" t="str">
            <v>C</v>
          </cell>
        </row>
        <row r="70">
          <cell r="H70" t="str">
            <v>WR</v>
          </cell>
        </row>
        <row r="71">
          <cell r="H71" t="str">
            <v>NR</v>
          </cell>
        </row>
        <row r="72">
          <cell r="H72" t="str">
            <v>P</v>
          </cell>
        </row>
      </sheetData>
      <sheetData sheetId="13"/>
      <sheetData sheetId="14"/>
      <sheetData sheetId="15"/>
      <sheetData sheetId="16"/>
      <sheetData sheetId="17"/>
      <sheetData sheetId="18"/>
      <sheetData sheetId="19"/>
      <sheetData sheetId="20"/>
      <sheetData sheetId="21"/>
      <sheetData sheetId="22"/>
      <sheetData sheetId="23"/>
      <sheetData sheetId="24">
        <row r="11">
          <cell r="A11" t="str">
            <v>Not Included</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Front Cover"/>
      <sheetName val="Table of Contents"/>
      <sheetName val="Introduction"/>
      <sheetName val="Accept or Decline"/>
      <sheetName val="Disability_Leave Questionnaire"/>
      <sheetName val="Life_ADD Questionnaire"/>
      <sheetName val="Life_ADD Benefit Summary"/>
      <sheetName val="Life Retiree_GF Benefit Summary"/>
      <sheetName val="Supp Life Benefit Summary"/>
      <sheetName val="Supp ADD Benefit Summary"/>
      <sheetName val="STD Ben. Summary Duration Only "/>
      <sheetName val="STD Ben. Summary with Checks"/>
      <sheetName val="Opt 1 LTD Ben Summary USS Plan"/>
      <sheetName val="Opt 2 LTD Ben Summary SBX Plan"/>
      <sheetName val="Basic Life Financial Summary"/>
      <sheetName val="Basic ADD Financial Summary"/>
      <sheetName val="Life Retiree_GF Fin. Summary"/>
      <sheetName val="Supplement Life_ADD Fin Summary"/>
      <sheetName val="STD Fin. Summary Duration Only"/>
      <sheetName val="STD Fin. Summary with Checks "/>
      <sheetName val="Opt 1 LTD Fin Summary USS Plan"/>
      <sheetName val="Opt 2 LTD Fin Summary SBX Plan"/>
      <sheetName val="Leave Financial Summary "/>
      <sheetName val="Template"/>
      <sheetName val="STAT Financial Summary"/>
      <sheetName val="Back Cover"/>
      <sheetName val="Front_Cover"/>
      <sheetName val="Table_of_Contents"/>
      <sheetName val="Accept_or_Decline"/>
      <sheetName val="Disability_Leave_Questionnaire"/>
      <sheetName val="Life_ADD_Questionnaire"/>
      <sheetName val="Life_ADD_Benefit_Summary"/>
      <sheetName val="Life_Retiree_GF_Benefit_Summary"/>
      <sheetName val="Supp_Life_Benefit_Summary"/>
      <sheetName val="Supp_ADD_Benefit_Summary"/>
      <sheetName val="STD_Ben__Summary_Duration_Only_"/>
      <sheetName val="STD_Ben__Summary_with_Checks"/>
      <sheetName val="Opt_1_LTD_Ben_Summary_USS_Plan"/>
      <sheetName val="Opt_2_LTD_Ben_Summary_SBX_Plan"/>
      <sheetName val="Basic_Life_Financial_Summary"/>
      <sheetName val="Basic_ADD_Financial_Summary"/>
      <sheetName val="Life_Retiree_GF_Fin__Summary"/>
      <sheetName val="Supplement_Life_ADD_Fin_Summary"/>
      <sheetName val="STD_Fin__Summary_Duration_Only"/>
      <sheetName val="STD_Fin__Summary_with_Checks_"/>
      <sheetName val="Opt_1_LTD_Fin_Summary_USS_Plan"/>
      <sheetName val="Opt_2_LTD_Fin_Summary_SBX_Plan"/>
      <sheetName val="Leave_Financial_Summary_"/>
      <sheetName val="STAT_Financial_Summary"/>
      <sheetName val="Back_Cover"/>
      <sheetName val="Supp AD&amp;D Benefit Summary"/>
      <sheetName val="STD Benefit Summary"/>
      <sheetName val="LTD Benefit Summary"/>
      <sheetName val="Basic Life_AD&amp;D Fin Summary"/>
      <sheetName val="Supp Life_AD&amp;D Fin Summary"/>
      <sheetName val="ASO STD Financial Summary"/>
      <sheetName val="STD Financial Summary"/>
      <sheetName val="LTD Financial Summary"/>
      <sheetName val="Leave Financial Summary"/>
    </sheetNames>
    <sheetDataSet>
      <sheetData sheetId="0">
        <row r="8">
          <cell r="A8" t="str">
            <v>U.S. Silica Company</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3C7C55-35F4-4764-B93B-802EB3733C2A}">
  <dimension ref="A1:IV25"/>
  <sheetViews>
    <sheetView workbookViewId="0">
      <selection activeCell="A4" sqref="A4:J4"/>
    </sheetView>
  </sheetViews>
  <sheetFormatPr defaultRowHeight="12.75"/>
  <sheetData>
    <row r="1" spans="1:256" ht="168" customHeight="1">
      <c r="A1" s="264" t="s">
        <v>108</v>
      </c>
      <c r="B1" s="265"/>
      <c r="C1" s="265"/>
      <c r="D1" s="265"/>
      <c r="E1" s="265"/>
      <c r="F1" s="265"/>
      <c r="G1" s="265"/>
      <c r="H1" s="265"/>
      <c r="I1" s="265"/>
      <c r="J1" s="266"/>
      <c r="K1" s="55"/>
      <c r="L1" s="55"/>
      <c r="M1" s="55"/>
      <c r="N1" s="55"/>
      <c r="O1" s="55"/>
      <c r="P1" s="55"/>
      <c r="Q1" s="55"/>
      <c r="R1" s="55"/>
      <c r="S1" s="55"/>
      <c r="T1" s="55"/>
      <c r="U1" s="55"/>
      <c r="V1" s="55"/>
      <c r="W1" s="55"/>
      <c r="X1" s="55"/>
      <c r="Y1" s="55"/>
      <c r="Z1" s="55"/>
      <c r="AA1" s="55"/>
      <c r="AB1" s="55"/>
      <c r="AC1" s="55"/>
      <c r="AD1" s="55"/>
      <c r="AE1" s="55"/>
      <c r="AF1" s="55"/>
      <c r="AG1" s="55"/>
      <c r="AH1" s="55"/>
      <c r="AI1" s="55"/>
      <c r="AJ1" s="55"/>
      <c r="AK1" s="55"/>
      <c r="AL1" s="55"/>
      <c r="AM1" s="55"/>
      <c r="AN1" s="55"/>
      <c r="AO1" s="55"/>
      <c r="AP1" s="55"/>
      <c r="AQ1" s="55"/>
      <c r="AR1" s="55"/>
      <c r="AS1" s="55"/>
      <c r="AT1" s="55"/>
      <c r="AU1" s="55"/>
      <c r="AV1" s="55"/>
      <c r="AW1" s="55"/>
      <c r="AX1" s="55"/>
      <c r="AY1" s="55"/>
      <c r="AZ1" s="55"/>
      <c r="BA1" s="55"/>
      <c r="BB1" s="55"/>
      <c r="BC1" s="55"/>
      <c r="BD1" s="55"/>
      <c r="BE1" s="55"/>
      <c r="BF1" s="55"/>
      <c r="BG1" s="55"/>
      <c r="BH1" s="55"/>
      <c r="BI1" s="55"/>
      <c r="BJ1" s="55"/>
      <c r="BK1" s="55"/>
      <c r="BL1" s="55"/>
      <c r="BM1" s="55"/>
      <c r="BN1" s="55"/>
      <c r="BO1" s="55"/>
      <c r="BP1" s="55"/>
      <c r="BQ1" s="55"/>
      <c r="BR1" s="55"/>
      <c r="BS1" s="55"/>
      <c r="BT1" s="55"/>
      <c r="BU1" s="55"/>
      <c r="BV1" s="55"/>
      <c r="BW1" s="55"/>
      <c r="BX1" s="55"/>
      <c r="BY1" s="55"/>
      <c r="BZ1" s="55"/>
      <c r="CA1" s="55"/>
      <c r="CB1" s="55"/>
      <c r="CC1" s="55"/>
      <c r="CD1" s="55"/>
      <c r="CE1" s="55"/>
      <c r="CF1" s="55"/>
      <c r="CG1" s="55"/>
      <c r="CH1" s="55"/>
      <c r="CI1" s="55"/>
      <c r="CJ1" s="55"/>
      <c r="CK1" s="55"/>
      <c r="CL1" s="55"/>
      <c r="CM1" s="55"/>
      <c r="CN1" s="55"/>
      <c r="CO1" s="55"/>
      <c r="CP1" s="55"/>
      <c r="CQ1" s="55"/>
      <c r="CR1" s="55"/>
      <c r="CS1" s="55"/>
      <c r="CT1" s="55"/>
      <c r="CU1" s="55"/>
      <c r="CV1" s="55"/>
      <c r="CW1" s="55"/>
      <c r="CX1" s="55"/>
      <c r="CY1" s="55"/>
      <c r="CZ1" s="55"/>
      <c r="DA1" s="55"/>
      <c r="DB1" s="55"/>
      <c r="DC1" s="55"/>
      <c r="DD1" s="55"/>
      <c r="DE1" s="55"/>
      <c r="DF1" s="55"/>
      <c r="DG1" s="55"/>
      <c r="DH1" s="55"/>
      <c r="DI1" s="55"/>
      <c r="DJ1" s="55"/>
      <c r="DK1" s="55"/>
      <c r="DL1" s="55"/>
      <c r="DM1" s="55"/>
      <c r="DN1" s="55"/>
      <c r="DO1" s="55"/>
      <c r="DP1" s="55"/>
      <c r="DQ1" s="55"/>
      <c r="DR1" s="55"/>
      <c r="DS1" s="55"/>
      <c r="DT1" s="55"/>
      <c r="DU1" s="55"/>
      <c r="DV1" s="55"/>
      <c r="DW1" s="55"/>
      <c r="DX1" s="55"/>
      <c r="DY1" s="55"/>
      <c r="DZ1" s="55"/>
      <c r="EA1" s="55"/>
      <c r="EB1" s="55"/>
      <c r="EC1" s="55"/>
      <c r="ED1" s="55"/>
      <c r="EE1" s="55"/>
      <c r="EF1" s="55"/>
      <c r="EG1" s="55"/>
      <c r="EH1" s="55"/>
      <c r="EI1" s="55"/>
      <c r="EJ1" s="55"/>
      <c r="EK1" s="55"/>
      <c r="EL1" s="55"/>
      <c r="EM1" s="55"/>
      <c r="EN1" s="55"/>
      <c r="EO1" s="55"/>
      <c r="EP1" s="55"/>
      <c r="EQ1" s="55"/>
      <c r="ER1" s="55"/>
      <c r="ES1" s="55"/>
      <c r="ET1" s="55"/>
      <c r="EU1" s="55"/>
      <c r="EV1" s="55"/>
      <c r="EW1" s="55"/>
      <c r="EX1" s="55"/>
      <c r="EY1" s="55"/>
      <c r="EZ1" s="55"/>
      <c r="FA1" s="55"/>
      <c r="FB1" s="55"/>
      <c r="FC1" s="55"/>
      <c r="FD1" s="55"/>
      <c r="FE1" s="55"/>
      <c r="FF1" s="55"/>
      <c r="FG1" s="55"/>
      <c r="FH1" s="55"/>
      <c r="FI1" s="55"/>
      <c r="FJ1" s="55"/>
      <c r="FK1" s="55"/>
      <c r="FL1" s="55"/>
      <c r="FM1" s="55"/>
      <c r="FN1" s="55"/>
      <c r="FO1" s="55"/>
      <c r="FP1" s="55"/>
      <c r="FQ1" s="55"/>
      <c r="FR1" s="55"/>
      <c r="FS1" s="55"/>
      <c r="FT1" s="55"/>
      <c r="FU1" s="55"/>
      <c r="FV1" s="55"/>
      <c r="FW1" s="55"/>
      <c r="FX1" s="55"/>
      <c r="FY1" s="55"/>
      <c r="FZ1" s="55"/>
      <c r="GA1" s="55"/>
      <c r="GB1" s="55"/>
      <c r="GC1" s="55"/>
      <c r="GD1" s="55"/>
      <c r="GE1" s="55"/>
      <c r="GF1" s="55"/>
      <c r="GG1" s="55"/>
      <c r="GH1" s="55"/>
      <c r="GI1" s="55"/>
      <c r="GJ1" s="55"/>
      <c r="GK1" s="55"/>
      <c r="GL1" s="55"/>
      <c r="GM1" s="55"/>
      <c r="GN1" s="55"/>
      <c r="GO1" s="55"/>
      <c r="GP1" s="55"/>
      <c r="GQ1" s="55"/>
      <c r="GR1" s="55"/>
      <c r="GS1" s="55"/>
      <c r="GT1" s="55"/>
      <c r="GU1" s="55"/>
      <c r="GV1" s="55"/>
      <c r="GW1" s="55"/>
      <c r="GX1" s="55"/>
      <c r="GY1" s="55"/>
      <c r="GZ1" s="55"/>
      <c r="HA1" s="55"/>
      <c r="HB1" s="55"/>
      <c r="HC1" s="55"/>
      <c r="HD1" s="55"/>
      <c r="HE1" s="55"/>
      <c r="HF1" s="55"/>
      <c r="HG1" s="55"/>
      <c r="HH1" s="55"/>
      <c r="HI1" s="55"/>
      <c r="HJ1" s="55"/>
      <c r="HK1" s="55"/>
      <c r="HL1" s="55"/>
      <c r="HM1" s="55"/>
      <c r="HN1" s="55"/>
      <c r="HO1" s="55"/>
      <c r="HP1" s="55"/>
      <c r="HQ1" s="55"/>
      <c r="HR1" s="55"/>
      <c r="HS1" s="55"/>
      <c r="HT1" s="55"/>
      <c r="HU1" s="55"/>
      <c r="HV1" s="55"/>
      <c r="HW1" s="55"/>
      <c r="HX1" s="55"/>
      <c r="HY1" s="55"/>
      <c r="HZ1" s="55"/>
      <c r="IA1" s="55"/>
      <c r="IB1" s="55"/>
      <c r="IC1" s="55"/>
      <c r="ID1" s="55"/>
      <c r="IE1" s="55"/>
      <c r="IF1" s="55"/>
      <c r="IG1" s="55"/>
      <c r="IH1" s="55"/>
      <c r="II1" s="55"/>
      <c r="IJ1" s="55"/>
      <c r="IK1" s="55"/>
      <c r="IL1" s="55"/>
      <c r="IM1" s="55"/>
      <c r="IN1" s="55"/>
      <c r="IO1" s="55"/>
      <c r="IP1" s="55"/>
      <c r="IQ1" s="55"/>
      <c r="IR1" s="55"/>
      <c r="IS1" s="55"/>
      <c r="IT1" s="55"/>
      <c r="IU1" s="55"/>
      <c r="IV1" s="55"/>
    </row>
    <row r="2" spans="1:256" ht="37.5">
      <c r="A2" s="261" t="s">
        <v>152</v>
      </c>
      <c r="B2" s="262"/>
      <c r="C2" s="262"/>
      <c r="D2" s="262"/>
      <c r="E2" s="262"/>
      <c r="F2" s="262"/>
      <c r="G2" s="262"/>
      <c r="H2" s="262"/>
      <c r="I2" s="262"/>
      <c r="J2" s="263"/>
      <c r="K2" s="256"/>
      <c r="L2" s="256"/>
      <c r="M2" s="256"/>
      <c r="N2" s="256"/>
      <c r="O2" s="256"/>
      <c r="P2" s="256"/>
      <c r="Q2" s="256"/>
      <c r="R2" s="256"/>
      <c r="S2" s="256"/>
      <c r="T2" s="256"/>
      <c r="U2" s="256"/>
      <c r="V2" s="256"/>
      <c r="W2" s="256"/>
      <c r="X2" s="256"/>
      <c r="Y2" s="256"/>
      <c r="Z2" s="256"/>
      <c r="AA2" s="256"/>
      <c r="AB2" s="256"/>
      <c r="AC2" s="256"/>
      <c r="AD2" s="256"/>
      <c r="AE2" s="256"/>
      <c r="AF2" s="256"/>
      <c r="AG2" s="256"/>
      <c r="AH2" s="256"/>
      <c r="AI2" s="256"/>
      <c r="AJ2" s="256"/>
      <c r="AK2" s="256"/>
      <c r="AL2" s="256"/>
      <c r="AM2" s="256"/>
      <c r="AN2" s="256"/>
      <c r="AO2" s="256"/>
      <c r="AP2" s="256"/>
      <c r="AQ2" s="256"/>
      <c r="AR2" s="256"/>
      <c r="AS2" s="256"/>
      <c r="AT2" s="256"/>
      <c r="AU2" s="256"/>
      <c r="AV2" s="256"/>
      <c r="AW2" s="256"/>
      <c r="AX2" s="256"/>
      <c r="AY2" s="256"/>
      <c r="AZ2" s="256"/>
      <c r="BA2" s="256"/>
      <c r="BB2" s="256"/>
      <c r="BC2" s="256"/>
      <c r="BD2" s="256"/>
      <c r="BE2" s="256"/>
      <c r="BF2" s="256"/>
      <c r="BG2" s="256"/>
      <c r="BH2" s="256"/>
      <c r="BI2" s="256"/>
      <c r="BJ2" s="256"/>
      <c r="BK2" s="256"/>
      <c r="BL2" s="256"/>
      <c r="BM2" s="256"/>
      <c r="BN2" s="256"/>
      <c r="BO2" s="256"/>
      <c r="BP2" s="256"/>
      <c r="BQ2" s="256"/>
      <c r="BR2" s="256"/>
      <c r="BS2" s="256"/>
      <c r="BT2" s="256"/>
      <c r="BU2" s="256"/>
      <c r="BV2" s="256"/>
      <c r="BW2" s="256"/>
      <c r="BX2" s="256"/>
      <c r="BY2" s="256"/>
      <c r="BZ2" s="256"/>
      <c r="CA2" s="256"/>
      <c r="CB2" s="256"/>
      <c r="CC2" s="256"/>
      <c r="CD2" s="256"/>
      <c r="CE2" s="256"/>
      <c r="CF2" s="256"/>
      <c r="CG2" s="256"/>
      <c r="CH2" s="256"/>
      <c r="CI2" s="256"/>
      <c r="CJ2" s="256"/>
      <c r="CK2" s="256"/>
      <c r="CL2" s="256"/>
      <c r="CM2" s="256"/>
      <c r="CN2" s="256"/>
      <c r="CO2" s="256"/>
      <c r="CP2" s="256"/>
      <c r="CQ2" s="256"/>
      <c r="CR2" s="256"/>
      <c r="CS2" s="256"/>
      <c r="CT2" s="256"/>
      <c r="CU2" s="256"/>
      <c r="CV2" s="256"/>
      <c r="CW2" s="256"/>
      <c r="CX2" s="256"/>
      <c r="CY2" s="256"/>
      <c r="CZ2" s="256"/>
      <c r="DA2" s="256"/>
      <c r="DB2" s="256"/>
      <c r="DC2" s="256"/>
      <c r="DD2" s="256"/>
      <c r="DE2" s="256"/>
      <c r="DF2" s="256"/>
      <c r="DG2" s="256"/>
      <c r="DH2" s="256"/>
      <c r="DI2" s="256"/>
      <c r="DJ2" s="256"/>
      <c r="DK2" s="256"/>
      <c r="DL2" s="256"/>
      <c r="DM2" s="256"/>
      <c r="DN2" s="256"/>
      <c r="DO2" s="256"/>
      <c r="DP2" s="256"/>
      <c r="DQ2" s="256"/>
      <c r="DR2" s="256"/>
      <c r="DS2" s="256"/>
      <c r="DT2" s="256"/>
      <c r="DU2" s="256"/>
      <c r="DV2" s="256"/>
      <c r="DW2" s="256"/>
      <c r="DX2" s="256"/>
      <c r="DY2" s="256"/>
      <c r="DZ2" s="256"/>
      <c r="EA2" s="256"/>
      <c r="EB2" s="256"/>
      <c r="EC2" s="256"/>
      <c r="ED2" s="256"/>
      <c r="EE2" s="256"/>
      <c r="EF2" s="256"/>
      <c r="EG2" s="256"/>
      <c r="EH2" s="256"/>
      <c r="EI2" s="256"/>
      <c r="EJ2" s="256"/>
      <c r="EK2" s="256"/>
      <c r="EL2" s="256"/>
      <c r="EM2" s="256"/>
      <c r="EN2" s="256"/>
      <c r="EO2" s="256"/>
      <c r="EP2" s="256"/>
      <c r="EQ2" s="256"/>
      <c r="ER2" s="256"/>
      <c r="ES2" s="256"/>
      <c r="ET2" s="256"/>
      <c r="EU2" s="256"/>
      <c r="EV2" s="256"/>
      <c r="EW2" s="256"/>
      <c r="EX2" s="256"/>
      <c r="EY2" s="256"/>
      <c r="EZ2" s="256"/>
      <c r="FA2" s="256"/>
      <c r="FB2" s="256"/>
      <c r="FC2" s="256"/>
      <c r="FD2" s="256"/>
      <c r="FE2" s="256"/>
      <c r="FF2" s="256"/>
      <c r="FG2" s="256"/>
      <c r="FH2" s="256"/>
      <c r="FI2" s="256"/>
      <c r="FJ2" s="256"/>
      <c r="FK2" s="256"/>
      <c r="FL2" s="256"/>
      <c r="FM2" s="256"/>
      <c r="FN2" s="256"/>
      <c r="FO2" s="256"/>
      <c r="FP2" s="256"/>
      <c r="FQ2" s="256"/>
      <c r="FR2" s="256"/>
      <c r="FS2" s="256"/>
      <c r="FT2" s="256"/>
      <c r="FU2" s="256"/>
      <c r="FV2" s="256"/>
      <c r="FW2" s="256"/>
      <c r="FX2" s="256"/>
      <c r="FY2" s="256"/>
      <c r="FZ2" s="256"/>
      <c r="GA2" s="256"/>
      <c r="GB2" s="256"/>
      <c r="GC2" s="256"/>
      <c r="GD2" s="256"/>
      <c r="GE2" s="256"/>
      <c r="GF2" s="256"/>
      <c r="GG2" s="256"/>
      <c r="GH2" s="256"/>
      <c r="GI2" s="256"/>
      <c r="GJ2" s="256"/>
      <c r="GK2" s="256"/>
      <c r="GL2" s="256"/>
      <c r="GM2" s="256"/>
      <c r="GN2" s="256"/>
      <c r="GO2" s="256"/>
      <c r="GP2" s="256"/>
      <c r="GQ2" s="256"/>
      <c r="GR2" s="256"/>
      <c r="GS2" s="256"/>
      <c r="GT2" s="256"/>
      <c r="GU2" s="256"/>
      <c r="GV2" s="256"/>
      <c r="GW2" s="256"/>
      <c r="GX2" s="256"/>
      <c r="GY2" s="256"/>
      <c r="GZ2" s="256"/>
      <c r="HA2" s="256"/>
      <c r="HB2" s="256"/>
      <c r="HC2" s="256"/>
      <c r="HD2" s="256"/>
      <c r="HE2" s="256"/>
      <c r="HF2" s="256"/>
      <c r="HG2" s="256"/>
      <c r="HH2" s="256"/>
      <c r="HI2" s="256"/>
      <c r="HJ2" s="256"/>
      <c r="HK2" s="256"/>
      <c r="HL2" s="256"/>
      <c r="HM2" s="256"/>
      <c r="HN2" s="256"/>
      <c r="HO2" s="256"/>
      <c r="HP2" s="256"/>
      <c r="HQ2" s="256"/>
      <c r="HR2" s="256"/>
      <c r="HS2" s="256"/>
      <c r="HT2" s="256"/>
      <c r="HU2" s="256"/>
      <c r="HV2" s="256"/>
      <c r="HW2" s="256"/>
      <c r="HX2" s="256"/>
      <c r="HY2" s="256"/>
      <c r="HZ2" s="256"/>
      <c r="IA2" s="256"/>
      <c r="IB2" s="256"/>
      <c r="IC2" s="256"/>
      <c r="ID2" s="256"/>
      <c r="IE2" s="256"/>
      <c r="IF2" s="256"/>
      <c r="IG2" s="256"/>
      <c r="IH2" s="256"/>
      <c r="II2" s="256"/>
      <c r="IJ2" s="256"/>
      <c r="IK2" s="256"/>
      <c r="IL2" s="256"/>
      <c r="IM2" s="256"/>
      <c r="IN2" s="256"/>
      <c r="IO2" s="256"/>
      <c r="IP2" s="256"/>
      <c r="IQ2" s="56"/>
      <c r="IR2" s="56"/>
      <c r="IS2" s="56"/>
      <c r="IT2" s="56"/>
      <c r="IU2" s="56"/>
      <c r="IV2" s="56"/>
    </row>
    <row r="3" spans="1:256" ht="20.25" customHeight="1">
      <c r="A3" s="261"/>
      <c r="B3" s="262"/>
      <c r="C3" s="262"/>
      <c r="D3" s="262"/>
      <c r="E3" s="262"/>
      <c r="F3" s="262"/>
      <c r="G3" s="262"/>
      <c r="H3" s="262"/>
      <c r="I3" s="262"/>
      <c r="J3" s="263"/>
      <c r="K3" s="256"/>
      <c r="L3" s="256"/>
      <c r="M3" s="256"/>
      <c r="N3" s="256"/>
      <c r="O3" s="256"/>
      <c r="P3" s="256"/>
      <c r="Q3" s="256"/>
      <c r="R3" s="256"/>
      <c r="S3" s="256"/>
      <c r="T3" s="256"/>
      <c r="U3" s="256"/>
      <c r="V3" s="256"/>
      <c r="W3" s="256"/>
      <c r="X3" s="256"/>
      <c r="Y3" s="256"/>
      <c r="Z3" s="256"/>
      <c r="AA3" s="256"/>
      <c r="AB3" s="256"/>
      <c r="AC3" s="256"/>
      <c r="AD3" s="256"/>
      <c r="AE3" s="256"/>
      <c r="AF3" s="256"/>
      <c r="AG3" s="256"/>
      <c r="AH3" s="256"/>
      <c r="AI3" s="256"/>
      <c r="AJ3" s="256"/>
      <c r="AK3" s="256"/>
      <c r="AL3" s="256"/>
      <c r="AM3" s="256"/>
      <c r="AN3" s="256"/>
      <c r="AO3" s="256"/>
      <c r="AP3" s="256"/>
      <c r="AQ3" s="256"/>
      <c r="AR3" s="256"/>
      <c r="AS3" s="256"/>
      <c r="AT3" s="256"/>
      <c r="AU3" s="256"/>
      <c r="AV3" s="256"/>
      <c r="AW3" s="256"/>
      <c r="AX3" s="256"/>
      <c r="AY3" s="256"/>
      <c r="AZ3" s="256"/>
      <c r="BA3" s="256"/>
      <c r="BB3" s="256"/>
      <c r="BC3" s="256"/>
      <c r="BD3" s="256"/>
      <c r="BE3" s="256"/>
      <c r="BF3" s="256"/>
      <c r="BG3" s="256"/>
      <c r="BH3" s="256"/>
      <c r="BI3" s="256"/>
      <c r="BJ3" s="256"/>
      <c r="BK3" s="256"/>
      <c r="BL3" s="256"/>
      <c r="BM3" s="256"/>
      <c r="BN3" s="256"/>
      <c r="BO3" s="256"/>
      <c r="BP3" s="256"/>
      <c r="BQ3" s="256"/>
      <c r="BR3" s="256"/>
      <c r="BS3" s="256"/>
      <c r="BT3" s="256"/>
      <c r="BU3" s="256"/>
      <c r="BV3" s="256"/>
      <c r="BW3" s="256"/>
      <c r="BX3" s="256"/>
      <c r="BY3" s="256"/>
      <c r="BZ3" s="256"/>
      <c r="CA3" s="256"/>
      <c r="CB3" s="256"/>
      <c r="CC3" s="256"/>
      <c r="CD3" s="256"/>
      <c r="CE3" s="256"/>
      <c r="CF3" s="256"/>
      <c r="CG3" s="256"/>
      <c r="CH3" s="256"/>
      <c r="CI3" s="256"/>
      <c r="CJ3" s="256"/>
      <c r="CK3" s="256"/>
      <c r="CL3" s="256"/>
      <c r="CM3" s="256"/>
      <c r="CN3" s="256"/>
      <c r="CO3" s="256"/>
      <c r="CP3" s="256"/>
      <c r="CQ3" s="256"/>
      <c r="CR3" s="256"/>
      <c r="CS3" s="256"/>
      <c r="CT3" s="256"/>
      <c r="CU3" s="256"/>
      <c r="CV3" s="256"/>
      <c r="CW3" s="256"/>
      <c r="CX3" s="256"/>
      <c r="CY3" s="256"/>
      <c r="CZ3" s="256"/>
      <c r="DA3" s="256"/>
      <c r="DB3" s="256"/>
      <c r="DC3" s="256"/>
      <c r="DD3" s="256"/>
      <c r="DE3" s="256"/>
      <c r="DF3" s="256"/>
      <c r="DG3" s="256"/>
      <c r="DH3" s="256"/>
      <c r="DI3" s="256"/>
      <c r="DJ3" s="256"/>
      <c r="DK3" s="256"/>
      <c r="DL3" s="256"/>
      <c r="DM3" s="256"/>
      <c r="DN3" s="256"/>
      <c r="DO3" s="256"/>
      <c r="DP3" s="256"/>
      <c r="DQ3" s="256"/>
      <c r="DR3" s="256"/>
      <c r="DS3" s="256"/>
      <c r="DT3" s="256"/>
      <c r="DU3" s="256"/>
      <c r="DV3" s="256"/>
      <c r="DW3" s="256"/>
      <c r="DX3" s="256"/>
      <c r="DY3" s="256"/>
      <c r="DZ3" s="256"/>
      <c r="EA3" s="256"/>
      <c r="EB3" s="256"/>
      <c r="EC3" s="256"/>
      <c r="ED3" s="256"/>
      <c r="EE3" s="256"/>
      <c r="EF3" s="256"/>
      <c r="EG3" s="256"/>
      <c r="EH3" s="256"/>
      <c r="EI3" s="256"/>
      <c r="EJ3" s="256"/>
      <c r="EK3" s="256"/>
      <c r="EL3" s="256"/>
      <c r="EM3" s="256"/>
      <c r="EN3" s="256"/>
      <c r="EO3" s="256"/>
      <c r="EP3" s="256"/>
      <c r="EQ3" s="256"/>
      <c r="ER3" s="256"/>
      <c r="ES3" s="256"/>
      <c r="ET3" s="256"/>
      <c r="EU3" s="256"/>
      <c r="EV3" s="256"/>
      <c r="EW3" s="256"/>
      <c r="EX3" s="256"/>
      <c r="EY3" s="256"/>
      <c r="EZ3" s="256"/>
      <c r="FA3" s="256"/>
      <c r="FB3" s="256"/>
      <c r="FC3" s="256"/>
      <c r="FD3" s="256"/>
      <c r="FE3" s="256"/>
      <c r="FF3" s="256"/>
      <c r="FG3" s="256"/>
      <c r="FH3" s="256"/>
      <c r="FI3" s="256"/>
      <c r="FJ3" s="256"/>
      <c r="FK3" s="256"/>
      <c r="FL3" s="256"/>
      <c r="FM3" s="256"/>
      <c r="FN3" s="256"/>
      <c r="FO3" s="256"/>
      <c r="FP3" s="256"/>
      <c r="FQ3" s="256"/>
      <c r="FR3" s="256"/>
      <c r="FS3" s="256"/>
      <c r="FT3" s="256"/>
      <c r="FU3" s="256"/>
      <c r="FV3" s="256"/>
      <c r="FW3" s="256"/>
      <c r="FX3" s="256"/>
      <c r="FY3" s="256"/>
      <c r="FZ3" s="256"/>
      <c r="GA3" s="256"/>
      <c r="GB3" s="256"/>
      <c r="GC3" s="256"/>
      <c r="GD3" s="256"/>
      <c r="GE3" s="256"/>
      <c r="GF3" s="256"/>
      <c r="GG3" s="256"/>
      <c r="GH3" s="256"/>
      <c r="GI3" s="256"/>
      <c r="GJ3" s="256"/>
      <c r="GK3" s="256"/>
      <c r="GL3" s="256"/>
      <c r="GM3" s="256"/>
      <c r="GN3" s="256"/>
      <c r="GO3" s="256"/>
      <c r="GP3" s="256"/>
      <c r="GQ3" s="256"/>
      <c r="GR3" s="256"/>
      <c r="GS3" s="256"/>
      <c r="GT3" s="256"/>
      <c r="GU3" s="256"/>
      <c r="GV3" s="256"/>
      <c r="GW3" s="256"/>
      <c r="GX3" s="256"/>
      <c r="GY3" s="256"/>
      <c r="GZ3" s="256"/>
      <c r="HA3" s="256"/>
      <c r="HB3" s="256"/>
      <c r="HC3" s="256"/>
      <c r="HD3" s="256"/>
      <c r="HE3" s="256"/>
      <c r="HF3" s="256"/>
      <c r="HG3" s="256"/>
      <c r="HH3" s="256"/>
      <c r="HI3" s="256"/>
      <c r="HJ3" s="256"/>
      <c r="HK3" s="256"/>
      <c r="HL3" s="256"/>
      <c r="HM3" s="256"/>
      <c r="HN3" s="256"/>
      <c r="HO3" s="256"/>
      <c r="HP3" s="256"/>
      <c r="HQ3" s="256"/>
      <c r="HR3" s="256"/>
      <c r="HS3" s="256"/>
      <c r="HT3" s="256"/>
      <c r="HU3" s="256"/>
      <c r="HV3" s="256"/>
      <c r="HW3" s="256"/>
      <c r="HX3" s="256"/>
      <c r="HY3" s="256"/>
      <c r="HZ3" s="256"/>
      <c r="IA3" s="256"/>
      <c r="IB3" s="256"/>
      <c r="IC3" s="256"/>
      <c r="ID3" s="256"/>
      <c r="IE3" s="256"/>
      <c r="IF3" s="256"/>
      <c r="IG3" s="256"/>
      <c r="IH3" s="256"/>
      <c r="II3" s="256"/>
      <c r="IJ3" s="256"/>
      <c r="IK3" s="256"/>
      <c r="IL3" s="256"/>
      <c r="IM3" s="256"/>
      <c r="IN3" s="256"/>
      <c r="IO3" s="256"/>
      <c r="IP3" s="256"/>
      <c r="IQ3" s="56"/>
      <c r="IR3" s="56"/>
      <c r="IS3" s="56"/>
      <c r="IT3" s="56"/>
      <c r="IU3" s="56"/>
      <c r="IV3" s="56"/>
    </row>
    <row r="4" spans="1:256" ht="37.5">
      <c r="A4" s="261" t="s">
        <v>277</v>
      </c>
      <c r="B4" s="262"/>
      <c r="C4" s="262"/>
      <c r="D4" s="262"/>
      <c r="E4" s="262"/>
      <c r="F4" s="262"/>
      <c r="G4" s="262"/>
      <c r="H4" s="262"/>
      <c r="I4" s="262"/>
      <c r="J4" s="263"/>
      <c r="K4" s="256"/>
      <c r="L4" s="256"/>
      <c r="M4" s="256"/>
      <c r="N4" s="256"/>
      <c r="O4" s="256"/>
      <c r="P4" s="256"/>
      <c r="Q4" s="256"/>
      <c r="R4" s="256"/>
      <c r="S4" s="256"/>
      <c r="T4" s="256"/>
      <c r="U4" s="256"/>
      <c r="V4" s="256"/>
      <c r="W4" s="256"/>
      <c r="X4" s="256"/>
      <c r="Y4" s="256"/>
      <c r="Z4" s="256"/>
      <c r="AA4" s="256"/>
      <c r="AB4" s="256"/>
      <c r="AC4" s="256"/>
      <c r="AD4" s="256"/>
      <c r="AE4" s="256"/>
      <c r="AF4" s="256"/>
      <c r="AG4" s="256"/>
      <c r="AH4" s="256"/>
      <c r="AI4" s="256"/>
      <c r="AJ4" s="256"/>
      <c r="AK4" s="256"/>
      <c r="AL4" s="256"/>
      <c r="AM4" s="256"/>
      <c r="AN4" s="256"/>
      <c r="AO4" s="256"/>
      <c r="AP4" s="256"/>
      <c r="AQ4" s="256"/>
      <c r="AR4" s="256"/>
      <c r="AS4" s="256"/>
      <c r="AT4" s="256"/>
      <c r="AU4" s="256"/>
      <c r="AV4" s="256"/>
      <c r="AW4" s="256"/>
      <c r="AX4" s="256"/>
      <c r="AY4" s="256"/>
      <c r="AZ4" s="256"/>
      <c r="BA4" s="256"/>
      <c r="BB4" s="256"/>
      <c r="BC4" s="256"/>
      <c r="BD4" s="256"/>
      <c r="BE4" s="256"/>
      <c r="BF4" s="256"/>
      <c r="BG4" s="256"/>
      <c r="BH4" s="256"/>
      <c r="BI4" s="256"/>
      <c r="BJ4" s="256"/>
      <c r="BK4" s="256"/>
      <c r="BL4" s="256"/>
      <c r="BM4" s="256"/>
      <c r="BN4" s="256"/>
      <c r="BO4" s="256"/>
      <c r="BP4" s="256"/>
      <c r="BQ4" s="256"/>
      <c r="BR4" s="256"/>
      <c r="BS4" s="256"/>
      <c r="BT4" s="256"/>
      <c r="BU4" s="256"/>
      <c r="BV4" s="256"/>
      <c r="BW4" s="256"/>
      <c r="BX4" s="256"/>
      <c r="BY4" s="256"/>
      <c r="BZ4" s="256"/>
      <c r="CA4" s="256"/>
      <c r="CB4" s="256"/>
      <c r="CC4" s="256"/>
      <c r="CD4" s="256"/>
      <c r="CE4" s="256"/>
      <c r="CF4" s="256"/>
      <c r="CG4" s="256"/>
      <c r="CH4" s="256"/>
      <c r="CI4" s="256"/>
      <c r="CJ4" s="256"/>
      <c r="CK4" s="256"/>
      <c r="CL4" s="256"/>
      <c r="CM4" s="256"/>
      <c r="CN4" s="256"/>
      <c r="CO4" s="256"/>
      <c r="CP4" s="256"/>
      <c r="CQ4" s="256"/>
      <c r="CR4" s="256"/>
      <c r="CS4" s="256"/>
      <c r="CT4" s="256"/>
      <c r="CU4" s="256"/>
      <c r="CV4" s="256"/>
      <c r="CW4" s="256"/>
      <c r="CX4" s="256"/>
      <c r="CY4" s="256"/>
      <c r="CZ4" s="256"/>
      <c r="DA4" s="256"/>
      <c r="DB4" s="256"/>
      <c r="DC4" s="256"/>
      <c r="DD4" s="256"/>
      <c r="DE4" s="256"/>
      <c r="DF4" s="256"/>
      <c r="DG4" s="256"/>
      <c r="DH4" s="256"/>
      <c r="DI4" s="256"/>
      <c r="DJ4" s="256"/>
      <c r="DK4" s="256"/>
      <c r="DL4" s="256"/>
      <c r="DM4" s="256"/>
      <c r="DN4" s="256"/>
      <c r="DO4" s="256"/>
      <c r="DP4" s="256"/>
      <c r="DQ4" s="256"/>
      <c r="DR4" s="256"/>
      <c r="DS4" s="256"/>
      <c r="DT4" s="256"/>
      <c r="DU4" s="256"/>
      <c r="DV4" s="256"/>
      <c r="DW4" s="256"/>
      <c r="DX4" s="256"/>
      <c r="DY4" s="256"/>
      <c r="DZ4" s="256"/>
      <c r="EA4" s="256"/>
      <c r="EB4" s="256"/>
      <c r="EC4" s="256"/>
      <c r="ED4" s="256"/>
      <c r="EE4" s="256"/>
      <c r="EF4" s="256"/>
      <c r="EG4" s="256"/>
      <c r="EH4" s="256"/>
      <c r="EI4" s="256"/>
      <c r="EJ4" s="256"/>
      <c r="EK4" s="256"/>
      <c r="EL4" s="256"/>
      <c r="EM4" s="256"/>
      <c r="EN4" s="256"/>
      <c r="EO4" s="256"/>
      <c r="EP4" s="256"/>
      <c r="EQ4" s="256"/>
      <c r="ER4" s="256"/>
      <c r="ES4" s="256"/>
      <c r="ET4" s="256"/>
      <c r="EU4" s="256"/>
      <c r="EV4" s="256"/>
      <c r="EW4" s="256"/>
      <c r="EX4" s="256"/>
      <c r="EY4" s="256"/>
      <c r="EZ4" s="256"/>
      <c r="FA4" s="256"/>
      <c r="FB4" s="256"/>
      <c r="FC4" s="256"/>
      <c r="FD4" s="256"/>
      <c r="FE4" s="256"/>
      <c r="FF4" s="256"/>
      <c r="FG4" s="256"/>
      <c r="FH4" s="256"/>
      <c r="FI4" s="256"/>
      <c r="FJ4" s="256"/>
      <c r="FK4" s="256"/>
      <c r="FL4" s="256"/>
      <c r="FM4" s="256"/>
      <c r="FN4" s="256"/>
      <c r="FO4" s="256"/>
      <c r="FP4" s="256"/>
      <c r="FQ4" s="256"/>
      <c r="FR4" s="256"/>
      <c r="FS4" s="256"/>
      <c r="FT4" s="256"/>
      <c r="FU4" s="256"/>
      <c r="FV4" s="256"/>
      <c r="FW4" s="256"/>
      <c r="FX4" s="256"/>
      <c r="FY4" s="256"/>
      <c r="FZ4" s="256"/>
      <c r="GA4" s="256"/>
      <c r="GB4" s="256"/>
      <c r="GC4" s="256"/>
      <c r="GD4" s="256"/>
      <c r="GE4" s="256"/>
      <c r="GF4" s="256"/>
      <c r="GG4" s="256"/>
      <c r="GH4" s="256"/>
      <c r="GI4" s="256"/>
      <c r="GJ4" s="256"/>
      <c r="GK4" s="256"/>
      <c r="GL4" s="256"/>
      <c r="GM4" s="256"/>
      <c r="GN4" s="256"/>
      <c r="GO4" s="256"/>
      <c r="GP4" s="256"/>
      <c r="GQ4" s="256"/>
      <c r="GR4" s="256"/>
      <c r="GS4" s="256"/>
      <c r="GT4" s="256"/>
      <c r="GU4" s="256"/>
      <c r="GV4" s="256"/>
      <c r="GW4" s="256"/>
      <c r="GX4" s="256"/>
      <c r="GY4" s="256"/>
      <c r="GZ4" s="256"/>
      <c r="HA4" s="256"/>
      <c r="HB4" s="256"/>
      <c r="HC4" s="256"/>
      <c r="HD4" s="256"/>
      <c r="HE4" s="256"/>
      <c r="HF4" s="256"/>
      <c r="HG4" s="256"/>
      <c r="HH4" s="256"/>
      <c r="HI4" s="256"/>
      <c r="HJ4" s="256"/>
      <c r="HK4" s="256"/>
      <c r="HL4" s="256"/>
      <c r="HM4" s="256"/>
      <c r="HN4" s="256"/>
      <c r="HO4" s="256"/>
      <c r="HP4" s="256"/>
      <c r="HQ4" s="256"/>
      <c r="HR4" s="256"/>
      <c r="HS4" s="256"/>
      <c r="HT4" s="256"/>
      <c r="HU4" s="256"/>
      <c r="HV4" s="256"/>
      <c r="HW4" s="256"/>
      <c r="HX4" s="256"/>
      <c r="HY4" s="256"/>
      <c r="HZ4" s="256"/>
      <c r="IA4" s="256"/>
      <c r="IB4" s="256"/>
      <c r="IC4" s="256"/>
      <c r="ID4" s="256"/>
      <c r="IE4" s="256"/>
      <c r="IF4" s="256"/>
      <c r="IG4" s="256"/>
      <c r="IH4" s="256"/>
      <c r="II4" s="256"/>
      <c r="IJ4" s="256"/>
      <c r="IK4" s="256"/>
      <c r="IL4" s="256"/>
      <c r="IM4" s="256"/>
      <c r="IN4" s="256"/>
      <c r="IO4" s="256"/>
      <c r="IP4" s="256"/>
      <c r="IQ4" s="56"/>
      <c r="IR4" s="56"/>
      <c r="IS4" s="56"/>
      <c r="IT4" s="56"/>
      <c r="IU4" s="56"/>
      <c r="IV4" s="56"/>
    </row>
    <row r="5" spans="1:256" s="58" customFormat="1">
      <c r="A5" s="59"/>
      <c r="B5" s="60"/>
      <c r="C5" s="60"/>
      <c r="D5" s="60"/>
      <c r="E5" s="60"/>
      <c r="F5" s="60"/>
      <c r="G5" s="60"/>
      <c r="H5" s="60"/>
      <c r="I5" s="60"/>
      <c r="J5" s="61"/>
    </row>
    <row r="6" spans="1:256" s="58" customFormat="1" ht="26.25">
      <c r="A6" s="257" t="s">
        <v>65</v>
      </c>
      <c r="B6" s="258"/>
      <c r="C6" s="258"/>
      <c r="D6" s="258"/>
      <c r="E6" s="258"/>
      <c r="F6" s="258"/>
      <c r="G6" s="258"/>
      <c r="H6" s="258"/>
      <c r="I6" s="258"/>
      <c r="J6" s="259"/>
      <c r="K6" s="57"/>
      <c r="L6" s="57"/>
      <c r="M6" s="57"/>
      <c r="N6" s="57"/>
      <c r="O6" s="57"/>
      <c r="P6" s="57"/>
      <c r="Q6" s="57"/>
      <c r="R6" s="57"/>
      <c r="S6" s="57"/>
      <c r="T6" s="57"/>
      <c r="U6" s="57"/>
      <c r="V6" s="57"/>
      <c r="W6" s="57"/>
      <c r="X6" s="57"/>
      <c r="Y6" s="57"/>
      <c r="Z6" s="57"/>
      <c r="AA6" s="57"/>
      <c r="AB6" s="57"/>
      <c r="AC6" s="57"/>
      <c r="AD6" s="57"/>
      <c r="AE6" s="57"/>
      <c r="AF6" s="57"/>
      <c r="AG6" s="57"/>
      <c r="AH6" s="57"/>
      <c r="AI6" s="57"/>
      <c r="AJ6" s="57"/>
      <c r="AK6" s="57"/>
      <c r="AL6" s="57"/>
      <c r="AM6" s="57"/>
      <c r="AN6" s="57"/>
      <c r="AO6" s="57"/>
      <c r="AP6" s="57"/>
      <c r="AQ6" s="57"/>
      <c r="AR6" s="57"/>
      <c r="AS6" s="57"/>
      <c r="AT6" s="57"/>
      <c r="AU6" s="57"/>
      <c r="AV6" s="57"/>
      <c r="AW6" s="57"/>
      <c r="AX6" s="57"/>
      <c r="AY6" s="57"/>
      <c r="AZ6" s="57"/>
      <c r="BA6" s="57"/>
      <c r="BB6" s="57"/>
      <c r="BC6" s="57"/>
      <c r="BD6" s="57"/>
      <c r="BE6" s="57"/>
      <c r="BF6" s="57"/>
      <c r="BG6" s="57"/>
      <c r="BH6" s="57"/>
      <c r="BI6" s="57"/>
      <c r="BJ6" s="57"/>
      <c r="BK6" s="57"/>
      <c r="BL6" s="57"/>
      <c r="BM6" s="57"/>
      <c r="BN6" s="57"/>
      <c r="BO6" s="57"/>
      <c r="BP6" s="57"/>
      <c r="BQ6" s="57"/>
      <c r="BR6" s="57"/>
      <c r="BS6" s="57"/>
      <c r="BT6" s="57"/>
      <c r="BU6" s="57"/>
      <c r="BV6" s="57"/>
      <c r="BW6" s="57"/>
      <c r="BX6" s="57"/>
      <c r="BY6" s="57"/>
      <c r="BZ6" s="57"/>
      <c r="CA6" s="57"/>
      <c r="CB6" s="57"/>
      <c r="CC6" s="57"/>
      <c r="CD6" s="57"/>
      <c r="CE6" s="57"/>
      <c r="CF6" s="57"/>
      <c r="CG6" s="57"/>
      <c r="CH6" s="57"/>
      <c r="CI6" s="57"/>
      <c r="CJ6" s="57"/>
      <c r="CK6" s="57"/>
      <c r="CL6" s="57"/>
      <c r="CM6" s="57"/>
      <c r="CN6" s="57"/>
      <c r="CO6" s="57"/>
      <c r="CP6" s="57"/>
      <c r="CQ6" s="57"/>
      <c r="CR6" s="57"/>
      <c r="CS6" s="57"/>
      <c r="CT6" s="57"/>
      <c r="CU6" s="57"/>
      <c r="CV6" s="57"/>
      <c r="CW6" s="57"/>
      <c r="CX6" s="57"/>
      <c r="CY6" s="57"/>
      <c r="CZ6" s="57"/>
      <c r="DA6" s="57"/>
      <c r="DB6" s="57"/>
      <c r="DC6" s="57"/>
      <c r="DD6" s="57"/>
      <c r="DE6" s="57"/>
      <c r="DF6" s="57"/>
      <c r="DG6" s="57"/>
      <c r="DH6" s="57"/>
      <c r="DI6" s="57"/>
      <c r="DJ6" s="57"/>
      <c r="DK6" s="57"/>
      <c r="DL6" s="57"/>
      <c r="DM6" s="57"/>
      <c r="DN6" s="57"/>
      <c r="DO6" s="57"/>
      <c r="DP6" s="57"/>
      <c r="DQ6" s="57"/>
      <c r="DR6" s="57"/>
      <c r="DS6" s="57"/>
      <c r="DT6" s="57"/>
      <c r="DU6" s="57"/>
      <c r="DV6" s="57"/>
      <c r="DW6" s="57"/>
      <c r="DX6" s="57"/>
      <c r="DY6" s="57"/>
      <c r="DZ6" s="57"/>
      <c r="EA6" s="57"/>
      <c r="EB6" s="57"/>
      <c r="EC6" s="57"/>
      <c r="ED6" s="57"/>
      <c r="EE6" s="57"/>
      <c r="EF6" s="57"/>
      <c r="EG6" s="57"/>
      <c r="EH6" s="57"/>
      <c r="EI6" s="57"/>
      <c r="EJ6" s="57"/>
      <c r="EK6" s="57"/>
      <c r="EL6" s="57"/>
      <c r="EM6" s="57"/>
      <c r="EN6" s="57"/>
      <c r="EO6" s="57"/>
      <c r="EP6" s="57"/>
      <c r="EQ6" s="57"/>
      <c r="ER6" s="57"/>
      <c r="ES6" s="57"/>
      <c r="ET6" s="57"/>
      <c r="EU6" s="57"/>
      <c r="EV6" s="57"/>
      <c r="EW6" s="57"/>
      <c r="EX6" s="57"/>
      <c r="EY6" s="57"/>
      <c r="EZ6" s="57"/>
      <c r="FA6" s="57"/>
      <c r="FB6" s="57"/>
      <c r="FC6" s="57"/>
      <c r="FD6" s="57"/>
      <c r="FE6" s="57"/>
      <c r="FF6" s="57"/>
      <c r="FG6" s="57"/>
      <c r="FH6" s="57"/>
      <c r="FI6" s="57"/>
      <c r="FJ6" s="57"/>
      <c r="FK6" s="57"/>
      <c r="FL6" s="57"/>
      <c r="FM6" s="57"/>
      <c r="FN6" s="57"/>
      <c r="FO6" s="57"/>
      <c r="FP6" s="57"/>
      <c r="FQ6" s="57"/>
      <c r="FR6" s="57"/>
      <c r="FS6" s="57"/>
      <c r="FT6" s="57"/>
      <c r="FU6" s="57"/>
      <c r="FV6" s="57"/>
      <c r="FW6" s="57"/>
      <c r="FX6" s="57"/>
      <c r="FY6" s="57"/>
      <c r="FZ6" s="57"/>
      <c r="GA6" s="57"/>
      <c r="GB6" s="57"/>
      <c r="GC6" s="57"/>
      <c r="GD6" s="57"/>
      <c r="GE6" s="57"/>
      <c r="GF6" s="57"/>
      <c r="GG6" s="57"/>
      <c r="GH6" s="57"/>
      <c r="GI6" s="57"/>
      <c r="GJ6" s="57"/>
      <c r="GK6" s="57"/>
      <c r="GL6" s="57"/>
      <c r="GM6" s="57"/>
      <c r="GN6" s="57"/>
      <c r="GO6" s="57"/>
      <c r="GP6" s="57"/>
      <c r="GQ6" s="57"/>
      <c r="GR6" s="57"/>
      <c r="GS6" s="57"/>
      <c r="GT6" s="57"/>
      <c r="GU6" s="57"/>
      <c r="GV6" s="57"/>
      <c r="GW6" s="57"/>
      <c r="GX6" s="57"/>
      <c r="GY6" s="57"/>
      <c r="GZ6" s="57"/>
      <c r="HA6" s="57"/>
      <c r="HB6" s="57"/>
      <c r="HC6" s="57"/>
      <c r="HD6" s="57"/>
      <c r="HE6" s="57"/>
      <c r="HF6" s="57"/>
      <c r="HG6" s="57"/>
      <c r="HH6" s="57"/>
      <c r="HI6" s="57"/>
      <c r="HJ6" s="57"/>
      <c r="HK6" s="57"/>
      <c r="HL6" s="57"/>
      <c r="HM6" s="57"/>
      <c r="HN6" s="57"/>
      <c r="HO6" s="57"/>
      <c r="HP6" s="57"/>
      <c r="HQ6" s="57"/>
      <c r="HR6" s="57"/>
      <c r="HS6" s="57"/>
      <c r="HT6" s="57"/>
      <c r="HU6" s="57"/>
      <c r="HV6" s="57"/>
      <c r="HW6" s="57"/>
      <c r="HX6" s="57"/>
      <c r="HY6" s="57"/>
      <c r="HZ6" s="57"/>
      <c r="IA6" s="57"/>
      <c r="IB6" s="57"/>
      <c r="IC6" s="57"/>
      <c r="ID6" s="57"/>
      <c r="IE6" s="57"/>
      <c r="IF6" s="57"/>
      <c r="IG6" s="57"/>
      <c r="IH6" s="57"/>
      <c r="II6" s="57"/>
      <c r="IJ6" s="57"/>
      <c r="IK6" s="57"/>
      <c r="IL6" s="57"/>
      <c r="IM6" s="57"/>
      <c r="IN6" s="57"/>
      <c r="IO6" s="57"/>
      <c r="IP6" s="57"/>
      <c r="IQ6" s="57"/>
      <c r="IR6" s="57"/>
      <c r="IS6" s="57"/>
      <c r="IT6" s="57"/>
      <c r="IU6" s="57"/>
      <c r="IV6" s="57"/>
    </row>
    <row r="7" spans="1:256" s="58" customFormat="1">
      <c r="A7" s="59"/>
      <c r="B7" s="60"/>
      <c r="C7" s="60"/>
      <c r="D7" s="60"/>
      <c r="E7" s="60"/>
      <c r="F7" s="60"/>
      <c r="G7" s="60"/>
      <c r="H7" s="60"/>
      <c r="I7" s="60"/>
      <c r="J7" s="61"/>
    </row>
    <row r="8" spans="1:256" s="58" customFormat="1">
      <c r="A8" s="59"/>
      <c r="B8" s="60"/>
      <c r="C8" s="60"/>
      <c r="D8" s="60"/>
      <c r="E8" s="60"/>
      <c r="F8" s="60"/>
      <c r="G8" s="60"/>
      <c r="H8" s="60"/>
      <c r="I8" s="60"/>
      <c r="J8" s="61"/>
    </row>
    <row r="9" spans="1:256" s="58" customFormat="1">
      <c r="A9" s="59"/>
      <c r="B9" s="60"/>
      <c r="C9" s="60"/>
      <c r="D9" s="60"/>
      <c r="E9" s="60"/>
      <c r="F9" s="60"/>
      <c r="G9" s="60"/>
      <c r="H9" s="60"/>
      <c r="I9" s="60"/>
      <c r="J9" s="61"/>
    </row>
    <row r="10" spans="1:256" s="58" customFormat="1">
      <c r="A10" s="62"/>
      <c r="B10" s="63"/>
      <c r="C10" s="63"/>
      <c r="D10" s="63"/>
      <c r="E10" s="63"/>
      <c r="F10" s="63"/>
      <c r="G10" s="63"/>
      <c r="H10" s="63"/>
      <c r="I10" s="63"/>
      <c r="J10" s="64"/>
    </row>
    <row r="11" spans="1:256" s="58" customFormat="1">
      <c r="A11" s="65"/>
      <c r="B11" s="65"/>
      <c r="C11" s="65"/>
      <c r="D11" s="65"/>
      <c r="E11" s="65"/>
      <c r="F11" s="65"/>
      <c r="G11" s="65"/>
      <c r="H11" s="65"/>
      <c r="I11" s="65"/>
      <c r="J11" s="65"/>
    </row>
    <row r="12" spans="1:256" s="58" customFormat="1" ht="25.5">
      <c r="A12" s="260"/>
      <c r="B12" s="260"/>
      <c r="C12" s="260"/>
      <c r="D12" s="260"/>
      <c r="E12" s="260"/>
      <c r="F12" s="260"/>
      <c r="G12" s="260"/>
      <c r="H12" s="260"/>
      <c r="I12" s="260"/>
      <c r="J12" s="260"/>
    </row>
    <row r="13" spans="1:256" s="58" customFormat="1"/>
    <row r="14" spans="1:256" s="58" customFormat="1"/>
    <row r="15" spans="1:256" s="58" customFormat="1"/>
    <row r="16" spans="1:256" s="58" customFormat="1"/>
    <row r="17" spans="1:10" s="58" customFormat="1"/>
    <row r="18" spans="1:10" s="58" customFormat="1"/>
    <row r="19" spans="1:10" s="58" customFormat="1"/>
    <row r="20" spans="1:10" s="58" customFormat="1"/>
    <row r="21" spans="1:10" s="58" customFormat="1"/>
    <row r="22" spans="1:10" s="58" customFormat="1"/>
    <row r="23" spans="1:10" s="58" customFormat="1"/>
    <row r="24" spans="1:10" s="58" customFormat="1"/>
    <row r="25" spans="1:10" s="58" customFormat="1" ht="40.5">
      <c r="A25" s="55"/>
      <c r="B25" s="57"/>
      <c r="C25" s="57"/>
      <c r="D25" s="57"/>
      <c r="E25" s="57"/>
      <c r="F25" s="57"/>
      <c r="G25" s="57"/>
      <c r="H25" s="57"/>
      <c r="I25" s="57"/>
      <c r="J25" s="57"/>
    </row>
  </sheetData>
  <mergeCells count="78">
    <mergeCell ref="HC4:HL4"/>
    <mergeCell ref="HM4:HV4"/>
    <mergeCell ref="HW4:IF4"/>
    <mergeCell ref="IG4:IP4"/>
    <mergeCell ref="EU4:FD4"/>
    <mergeCell ref="FE4:FN4"/>
    <mergeCell ref="FO4:FX4"/>
    <mergeCell ref="FY4:GH4"/>
    <mergeCell ref="GI4:GR4"/>
    <mergeCell ref="GS4:HB4"/>
    <mergeCell ref="AE4:AN4"/>
    <mergeCell ref="AO4:AX4"/>
    <mergeCell ref="AY4:BH4"/>
    <mergeCell ref="CM4:CV4"/>
    <mergeCell ref="CW4:DF4"/>
    <mergeCell ref="BI4:BR4"/>
    <mergeCell ref="BS4:CB4"/>
    <mergeCell ref="CC4:CL4"/>
    <mergeCell ref="FY3:GH3"/>
    <mergeCell ref="GI3:GR3"/>
    <mergeCell ref="BI3:BR3"/>
    <mergeCell ref="DG4:DP4"/>
    <mergeCell ref="DQ4:DZ4"/>
    <mergeCell ref="EA4:EJ4"/>
    <mergeCell ref="EK4:ET4"/>
    <mergeCell ref="EK3:ET3"/>
    <mergeCell ref="A1:J1"/>
    <mergeCell ref="FE2:FN2"/>
    <mergeCell ref="FO2:FX2"/>
    <mergeCell ref="FY2:GH2"/>
    <mergeCell ref="GI2:GR2"/>
    <mergeCell ref="AE2:AN2"/>
    <mergeCell ref="AO2:AX2"/>
    <mergeCell ref="AY2:BH2"/>
    <mergeCell ref="BI2:BR2"/>
    <mergeCell ref="BS2:CB2"/>
    <mergeCell ref="CC2:CL2"/>
    <mergeCell ref="IG3:IP3"/>
    <mergeCell ref="HC2:HL2"/>
    <mergeCell ref="HM2:HV2"/>
    <mergeCell ref="HW2:IF2"/>
    <mergeCell ref="IG2:IP2"/>
    <mergeCell ref="HW3:IF3"/>
    <mergeCell ref="AE3:AN3"/>
    <mergeCell ref="AO3:AX3"/>
    <mergeCell ref="AY3:BH3"/>
    <mergeCell ref="HC3:HL3"/>
    <mergeCell ref="HM3:HV3"/>
    <mergeCell ref="CC3:CL3"/>
    <mergeCell ref="EU3:FD3"/>
    <mergeCell ref="BS3:CB3"/>
    <mergeCell ref="CM3:CV3"/>
    <mergeCell ref="CW3:DF3"/>
    <mergeCell ref="DG3:DP3"/>
    <mergeCell ref="FE3:FN3"/>
    <mergeCell ref="FO3:FX3"/>
    <mergeCell ref="GS3:HB3"/>
    <mergeCell ref="DQ3:DZ3"/>
    <mergeCell ref="EA3:EJ3"/>
    <mergeCell ref="A6:J6"/>
    <mergeCell ref="A12:J12"/>
    <mergeCell ref="A2:J2"/>
    <mergeCell ref="K2:T2"/>
    <mergeCell ref="U2:AD2"/>
    <mergeCell ref="A3:J3"/>
    <mergeCell ref="K3:T3"/>
    <mergeCell ref="U3:AD3"/>
    <mergeCell ref="A4:J4"/>
    <mergeCell ref="K4:T4"/>
    <mergeCell ref="U4:AD4"/>
    <mergeCell ref="GS2:HB2"/>
    <mergeCell ref="CM2:CV2"/>
    <mergeCell ref="CW2:DF2"/>
    <mergeCell ref="DG2:DP2"/>
    <mergeCell ref="DQ2:DZ2"/>
    <mergeCell ref="EA2:EJ2"/>
    <mergeCell ref="EK2:ET2"/>
    <mergeCell ref="EU2:FD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DF1B0F-3A94-4C40-AA5E-25D7EECD1F65}">
  <dimension ref="A2:D34"/>
  <sheetViews>
    <sheetView workbookViewId="0">
      <selection activeCell="A28" sqref="A28"/>
    </sheetView>
  </sheetViews>
  <sheetFormatPr defaultRowHeight="12.75"/>
  <cols>
    <col min="1" max="1" width="137.42578125" customWidth="1"/>
    <col min="3" max="3" width="25.28515625" customWidth="1"/>
    <col min="4" max="4" width="21.85546875" customWidth="1"/>
  </cols>
  <sheetData>
    <row r="2" spans="1:4" ht="15.75">
      <c r="A2" s="232" t="s">
        <v>278</v>
      </c>
      <c r="B2" s="191"/>
    </row>
    <row r="3" spans="1:4" ht="15.75">
      <c r="A3" s="315"/>
      <c r="B3" s="192"/>
      <c r="C3" s="193"/>
      <c r="D3" s="193"/>
    </row>
    <row r="4" spans="1:4" ht="15.75">
      <c r="A4" s="316" t="s">
        <v>257</v>
      </c>
      <c r="B4" s="191"/>
    </row>
    <row r="5" spans="1:4" ht="15.75">
      <c r="A5" s="317" t="s">
        <v>258</v>
      </c>
      <c r="B5" s="191"/>
    </row>
    <row r="6" spans="1:4" ht="15.75">
      <c r="A6" s="317" t="s">
        <v>259</v>
      </c>
      <c r="B6" s="191"/>
    </row>
    <row r="7" spans="1:4" ht="15.75">
      <c r="A7" s="317" t="s">
        <v>260</v>
      </c>
      <c r="B7" s="191"/>
    </row>
    <row r="8" spans="1:4" ht="15.75">
      <c r="A8" s="317" t="s">
        <v>261</v>
      </c>
      <c r="B8" s="191"/>
    </row>
    <row r="9" spans="1:4" ht="15.75">
      <c r="A9" s="315" t="s">
        <v>262</v>
      </c>
      <c r="B9" s="191"/>
    </row>
    <row r="10" spans="1:4" ht="15.75">
      <c r="A10" s="316" t="s">
        <v>263</v>
      </c>
      <c r="B10" s="191"/>
    </row>
    <row r="11" spans="1:4" ht="47.25">
      <c r="A11" s="317" t="s">
        <v>264</v>
      </c>
      <c r="B11" s="231"/>
      <c r="C11" s="231" t="s">
        <v>273</v>
      </c>
      <c r="D11" s="231" t="s">
        <v>274</v>
      </c>
    </row>
    <row r="12" spans="1:4" ht="15.75">
      <c r="A12" s="317" t="s">
        <v>265</v>
      </c>
      <c r="B12" s="231" t="s">
        <v>275</v>
      </c>
      <c r="C12" s="231" t="s">
        <v>342</v>
      </c>
      <c r="D12" s="231"/>
    </row>
    <row r="13" spans="1:4" ht="15.75">
      <c r="A13" s="317" t="s">
        <v>346</v>
      </c>
      <c r="B13" s="231" t="s">
        <v>276</v>
      </c>
      <c r="C13" s="231" t="s">
        <v>342</v>
      </c>
      <c r="D13" s="231"/>
    </row>
    <row r="14" spans="1:4" ht="15.75">
      <c r="A14" s="317" t="s">
        <v>266</v>
      </c>
      <c r="B14" s="191"/>
    </row>
    <row r="15" spans="1:4" ht="15.75">
      <c r="A15" s="317" t="s">
        <v>347</v>
      </c>
      <c r="B15" s="191"/>
    </row>
    <row r="16" spans="1:4" ht="15.75">
      <c r="A16" s="317" t="s">
        <v>267</v>
      </c>
      <c r="B16" s="191"/>
    </row>
    <row r="17" spans="1:2" ht="15.75">
      <c r="A17" s="317" t="s">
        <v>348</v>
      </c>
      <c r="B17" s="191"/>
    </row>
    <row r="18" spans="1:2" ht="15.75">
      <c r="A18" s="317" t="s">
        <v>267</v>
      </c>
      <c r="B18" s="191"/>
    </row>
    <row r="19" spans="1:2" ht="15.75">
      <c r="A19" s="317" t="s">
        <v>349</v>
      </c>
      <c r="B19" s="191"/>
    </row>
    <row r="20" spans="1:2" ht="15.75">
      <c r="A20" s="317" t="s">
        <v>267</v>
      </c>
      <c r="B20" s="191"/>
    </row>
    <row r="21" spans="1:2" ht="15.75">
      <c r="A21" s="317" t="s">
        <v>268</v>
      </c>
      <c r="B21" s="191"/>
    </row>
    <row r="22" spans="1:2" ht="15.75">
      <c r="A22" s="317" t="s">
        <v>269</v>
      </c>
      <c r="B22" s="191"/>
    </row>
    <row r="23" spans="1:2" ht="15.75">
      <c r="A23" s="315"/>
      <c r="B23" s="191"/>
    </row>
    <row r="24" spans="1:2" ht="15.75">
      <c r="A24" s="316" t="s">
        <v>270</v>
      </c>
      <c r="B24" s="191"/>
    </row>
    <row r="25" spans="1:2" ht="15.75">
      <c r="A25" s="317" t="s">
        <v>271</v>
      </c>
      <c r="B25" s="191"/>
    </row>
    <row r="26" spans="1:2" ht="42" customHeight="1">
      <c r="A26" s="317" t="s">
        <v>350</v>
      </c>
      <c r="B26" s="191"/>
    </row>
    <row r="27" spans="1:2" ht="15.75">
      <c r="A27" s="317"/>
      <c r="B27" s="191"/>
    </row>
    <row r="28" spans="1:2" ht="47.25">
      <c r="A28" s="317" t="s">
        <v>272</v>
      </c>
      <c r="B28" s="191"/>
    </row>
    <row r="29" spans="1:2">
      <c r="A29" s="191"/>
      <c r="B29" s="191"/>
    </row>
    <row r="30" spans="1:2">
      <c r="A30" s="191"/>
      <c r="B30" s="191"/>
    </row>
    <row r="31" spans="1:2">
      <c r="A31" s="191"/>
      <c r="B31" s="191"/>
    </row>
    <row r="32" spans="1:2">
      <c r="A32" s="191"/>
      <c r="B32" s="191"/>
    </row>
    <row r="33" spans="1:2">
      <c r="A33" s="191"/>
      <c r="B33" s="191"/>
    </row>
    <row r="34" spans="1:2">
      <c r="A34" s="191"/>
      <c r="B34" s="191"/>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48F3D9-8CA6-4AB8-A45D-5751DA0B7C96}">
  <sheetPr>
    <tabColor rgb="FF7030A0"/>
  </sheetPr>
  <dimension ref="A1:XFD100"/>
  <sheetViews>
    <sheetView tabSelected="1" topLeftCell="B8" zoomScale="85" zoomScaleNormal="85" workbookViewId="0">
      <selection activeCell="B17" sqref="B17:C17"/>
    </sheetView>
  </sheetViews>
  <sheetFormatPr defaultColWidth="8" defaultRowHeight="17.25"/>
  <cols>
    <col min="1" max="1" width="21.28515625" style="24" hidden="1" customWidth="1"/>
    <col min="2" max="2" width="21.28515625" style="1" customWidth="1"/>
    <col min="3" max="3" width="105.140625" style="1" customWidth="1"/>
    <col min="4" max="4" width="138.42578125" style="25" customWidth="1"/>
    <col min="5" max="5" width="48.42578125" style="1" customWidth="1"/>
    <col min="6" max="16384" width="8" style="1"/>
  </cols>
  <sheetData>
    <row r="1" spans="1:4" ht="32.25" customHeight="1" thickBot="1">
      <c r="A1" s="1"/>
      <c r="B1" s="278" t="s">
        <v>0</v>
      </c>
      <c r="C1" s="279"/>
      <c r="D1" s="279"/>
    </row>
    <row r="2" spans="1:4">
      <c r="A2" s="1"/>
      <c r="B2" s="280"/>
      <c r="C2" s="281"/>
      <c r="D2" s="281"/>
    </row>
    <row r="3" spans="1:4" ht="21.75" customHeight="1">
      <c r="A3" s="47"/>
      <c r="B3" s="285" t="s">
        <v>155</v>
      </c>
      <c r="C3" s="285"/>
      <c r="D3" s="285"/>
    </row>
    <row r="4" spans="1:4" s="20" customFormat="1">
      <c r="A4" s="48"/>
      <c r="B4" s="282" t="s">
        <v>76</v>
      </c>
      <c r="C4" s="283"/>
      <c r="D4" s="67"/>
    </row>
    <row r="5" spans="1:4" s="20" customFormat="1" ht="59.25" customHeight="1">
      <c r="A5" s="48"/>
      <c r="B5" s="290" t="s">
        <v>279</v>
      </c>
      <c r="C5" s="291"/>
      <c r="D5" s="292"/>
    </row>
    <row r="6" spans="1:4" s="20" customFormat="1" ht="26.25" customHeight="1">
      <c r="A6" s="287" t="s">
        <v>75</v>
      </c>
      <c r="B6" s="288"/>
      <c r="C6" s="289"/>
      <c r="D6" s="66" t="s">
        <v>1</v>
      </c>
    </row>
    <row r="7" spans="1:4" s="20" customFormat="1" ht="44.25" customHeight="1">
      <c r="A7" s="81"/>
      <c r="B7" s="270" t="s">
        <v>66</v>
      </c>
      <c r="C7" s="270"/>
      <c r="D7" s="82"/>
    </row>
    <row r="8" spans="1:4" s="20" customFormat="1" ht="38.25" customHeight="1">
      <c r="A8" s="81"/>
      <c r="B8" s="270" t="s">
        <v>80</v>
      </c>
      <c r="C8" s="270"/>
      <c r="D8" s="82"/>
    </row>
    <row r="9" spans="1:4" s="20" customFormat="1" ht="40.5" customHeight="1">
      <c r="A9" s="81"/>
      <c r="B9" s="270" t="s">
        <v>67</v>
      </c>
      <c r="C9" s="270"/>
      <c r="D9" s="82"/>
    </row>
    <row r="10" spans="1:4" s="20" customFormat="1" ht="21.75" customHeight="1">
      <c r="A10" s="81"/>
      <c r="B10" s="270" t="s">
        <v>150</v>
      </c>
      <c r="C10" s="270"/>
      <c r="D10" s="82"/>
    </row>
    <row r="11" spans="1:4" s="20" customFormat="1" ht="23.25" customHeight="1">
      <c r="A11" s="81"/>
      <c r="B11" s="270" t="s">
        <v>73</v>
      </c>
      <c r="C11" s="270"/>
      <c r="D11" s="82"/>
    </row>
    <row r="12" spans="1:4" s="20" customFormat="1" ht="64.5" customHeight="1">
      <c r="A12" s="81"/>
      <c r="B12" s="270" t="s">
        <v>68</v>
      </c>
      <c r="C12" s="270"/>
      <c r="D12" s="82"/>
    </row>
    <row r="13" spans="1:4" s="20" customFormat="1" ht="24.75" customHeight="1">
      <c r="A13" s="81"/>
      <c r="B13" s="267" t="s">
        <v>153</v>
      </c>
      <c r="C13" s="267"/>
      <c r="D13" s="82"/>
    </row>
    <row r="14" spans="1:4" s="20" customFormat="1" ht="27" customHeight="1">
      <c r="A14" s="81"/>
      <c r="B14" s="270" t="s">
        <v>69</v>
      </c>
      <c r="C14" s="270"/>
      <c r="D14" s="82"/>
    </row>
    <row r="15" spans="1:4" s="20" customFormat="1" ht="27" customHeight="1">
      <c r="A15" s="81"/>
      <c r="B15" s="267" t="s">
        <v>158</v>
      </c>
      <c r="C15" s="267"/>
      <c r="D15" s="82"/>
    </row>
    <row r="16" spans="1:4" s="20" customFormat="1" ht="27.75" customHeight="1">
      <c r="A16" s="81"/>
      <c r="B16" s="267" t="s">
        <v>159</v>
      </c>
      <c r="C16" s="267"/>
      <c r="D16" s="81"/>
    </row>
    <row r="17" spans="1:5" s="20" customFormat="1" ht="44.25" customHeight="1">
      <c r="A17" s="81"/>
      <c r="B17" s="270" t="s">
        <v>351</v>
      </c>
      <c r="C17" s="270"/>
      <c r="D17" s="82"/>
    </row>
    <row r="18" spans="1:5" s="20" customFormat="1" ht="45" customHeight="1">
      <c r="A18" s="81"/>
      <c r="B18" s="270" t="s">
        <v>91</v>
      </c>
      <c r="C18" s="270"/>
      <c r="D18" s="82"/>
    </row>
    <row r="19" spans="1:5" s="20" customFormat="1" ht="46.5" customHeight="1">
      <c r="A19" s="81"/>
      <c r="B19" s="270" t="s">
        <v>2</v>
      </c>
      <c r="C19" s="270"/>
      <c r="D19" s="82"/>
    </row>
    <row r="20" spans="1:5" s="20" customFormat="1">
      <c r="A20" s="81"/>
      <c r="B20" s="286" t="s">
        <v>78</v>
      </c>
      <c r="C20" s="286"/>
      <c r="D20" s="83"/>
    </row>
    <row r="21" spans="1:5" s="20" customFormat="1" ht="24.75" customHeight="1">
      <c r="A21" s="81"/>
      <c r="B21" s="270" t="s">
        <v>70</v>
      </c>
      <c r="C21" s="270"/>
      <c r="D21" s="82"/>
    </row>
    <row r="22" spans="1:5" s="20" customFormat="1" ht="27" customHeight="1">
      <c r="A22" s="81"/>
      <c r="B22" s="270" t="s">
        <v>71</v>
      </c>
      <c r="C22" s="270"/>
      <c r="D22" s="84"/>
    </row>
    <row r="23" spans="1:5" s="20" customFormat="1" ht="40.5" customHeight="1">
      <c r="A23" s="81"/>
      <c r="B23" s="267" t="s">
        <v>156</v>
      </c>
      <c r="C23" s="267"/>
      <c r="D23" s="82"/>
    </row>
    <row r="24" spans="1:5" s="20" customFormat="1" ht="40.5" customHeight="1">
      <c r="A24" s="81"/>
      <c r="B24" s="267" t="s">
        <v>157</v>
      </c>
      <c r="C24" s="267"/>
      <c r="D24" s="82"/>
    </row>
    <row r="25" spans="1:5" s="20" customFormat="1">
      <c r="A25" s="81"/>
      <c r="B25" s="286" t="s">
        <v>77</v>
      </c>
      <c r="C25" s="286"/>
      <c r="D25" s="83"/>
    </row>
    <row r="26" spans="1:5" s="20" customFormat="1" ht="41.25" customHeight="1">
      <c r="A26" s="81"/>
      <c r="B26" s="270" t="s">
        <v>72</v>
      </c>
      <c r="C26" s="270"/>
      <c r="D26" s="82"/>
    </row>
    <row r="27" spans="1:5" s="20" customFormat="1" ht="22.5" customHeight="1">
      <c r="A27" s="81"/>
      <c r="B27" s="270" t="s">
        <v>74</v>
      </c>
      <c r="C27" s="270"/>
      <c r="D27" s="82"/>
    </row>
    <row r="28" spans="1:5" s="20" customFormat="1" ht="23.25" customHeight="1">
      <c r="A28" s="81"/>
      <c r="B28" s="270" t="s">
        <v>154</v>
      </c>
      <c r="C28" s="270"/>
      <c r="D28" s="82"/>
      <c r="E28" s="74"/>
    </row>
    <row r="29" spans="1:5" s="20" customFormat="1" ht="61.5" customHeight="1">
      <c r="A29" s="81"/>
      <c r="B29" s="270" t="s">
        <v>79</v>
      </c>
      <c r="C29" s="270"/>
      <c r="D29" s="82"/>
    </row>
    <row r="30" spans="1:5">
      <c r="A30" s="284" t="s">
        <v>3</v>
      </c>
      <c r="B30" s="284"/>
      <c r="C30" s="284"/>
      <c r="D30" s="68"/>
    </row>
    <row r="31" spans="1:5" ht="39.75" customHeight="1">
      <c r="A31" s="85"/>
      <c r="B31" s="270" t="s">
        <v>5</v>
      </c>
      <c r="C31" s="271"/>
      <c r="D31" s="69"/>
    </row>
    <row r="32" spans="1:5" ht="23.25" customHeight="1">
      <c r="A32" s="85"/>
      <c r="B32" s="270" t="s">
        <v>81</v>
      </c>
      <c r="C32" s="271"/>
      <c r="D32" s="69"/>
    </row>
    <row r="33" spans="1:5" ht="47.25" customHeight="1">
      <c r="A33" s="85"/>
      <c r="B33" s="270" t="s">
        <v>82</v>
      </c>
      <c r="C33" s="270"/>
      <c r="D33" s="69"/>
    </row>
    <row r="34" spans="1:5" ht="22.5" customHeight="1">
      <c r="A34" s="85"/>
      <c r="B34" s="270" t="s">
        <v>83</v>
      </c>
      <c r="C34" s="270"/>
    </row>
    <row r="35" spans="1:5" ht="27" customHeight="1">
      <c r="A35" s="85"/>
      <c r="B35" s="270" t="s">
        <v>167</v>
      </c>
      <c r="C35" s="270"/>
      <c r="D35" s="69"/>
    </row>
    <row r="36" spans="1:5" ht="39.75" customHeight="1">
      <c r="A36" s="85"/>
      <c r="B36" s="270" t="s">
        <v>168</v>
      </c>
      <c r="C36" s="271"/>
      <c r="D36" s="69"/>
    </row>
    <row r="37" spans="1:5" ht="21" customHeight="1">
      <c r="A37" s="85"/>
      <c r="B37" s="270" t="s">
        <v>169</v>
      </c>
      <c r="C37" s="271"/>
      <c r="D37" s="69"/>
    </row>
    <row r="38" spans="1:5" ht="37.5" customHeight="1">
      <c r="A38" s="85"/>
      <c r="B38" s="270" t="s">
        <v>84</v>
      </c>
      <c r="C38" s="271"/>
      <c r="D38" s="69"/>
    </row>
    <row r="39" spans="1:5" ht="40.5" customHeight="1">
      <c r="A39" s="85"/>
      <c r="B39" s="270" t="s">
        <v>85</v>
      </c>
      <c r="C39" s="271"/>
      <c r="D39" s="69"/>
    </row>
    <row r="40" spans="1:5" ht="39" customHeight="1">
      <c r="A40" s="85"/>
      <c r="B40" s="270" t="s">
        <v>105</v>
      </c>
      <c r="C40" s="271"/>
      <c r="D40" s="69"/>
    </row>
    <row r="41" spans="1:5" ht="38.25" customHeight="1">
      <c r="A41" s="85"/>
      <c r="B41" s="270" t="s">
        <v>104</v>
      </c>
      <c r="C41" s="271"/>
      <c r="D41" s="69"/>
    </row>
    <row r="42" spans="1:5" ht="42.75" customHeight="1">
      <c r="A42" s="85"/>
      <c r="B42" s="270" t="s">
        <v>86</v>
      </c>
      <c r="C42" s="271"/>
      <c r="D42" s="69"/>
    </row>
    <row r="43" spans="1:5" ht="37.5" customHeight="1">
      <c r="A43" s="85"/>
      <c r="B43" s="270" t="s">
        <v>87</v>
      </c>
      <c r="C43" s="271"/>
      <c r="D43" s="69"/>
    </row>
    <row r="44" spans="1:5" ht="40.5" customHeight="1">
      <c r="A44" s="85"/>
      <c r="B44" s="270" t="s">
        <v>88</v>
      </c>
      <c r="C44" s="271"/>
      <c r="D44" s="69"/>
    </row>
    <row r="45" spans="1:5" ht="21" customHeight="1">
      <c r="A45" s="85"/>
      <c r="B45" s="270" t="s">
        <v>89</v>
      </c>
      <c r="C45" s="271"/>
      <c r="D45" s="69"/>
    </row>
    <row r="46" spans="1:5" ht="23.25" customHeight="1">
      <c r="A46" s="85"/>
      <c r="B46" s="270" t="s">
        <v>170</v>
      </c>
      <c r="C46" s="271"/>
      <c r="D46" s="69"/>
    </row>
    <row r="47" spans="1:5" ht="23.25" customHeight="1">
      <c r="A47" s="85"/>
      <c r="B47" s="270" t="s">
        <v>171</v>
      </c>
      <c r="C47" s="271"/>
      <c r="D47" s="69"/>
    </row>
    <row r="48" spans="1:5" s="22" customFormat="1" ht="41.25" customHeight="1">
      <c r="A48" s="85"/>
      <c r="B48" s="270" t="s">
        <v>166</v>
      </c>
      <c r="C48" s="271"/>
      <c r="D48" s="45"/>
      <c r="E48" s="21"/>
    </row>
    <row r="49" spans="1:16384" s="23" customFormat="1" ht="39" customHeight="1">
      <c r="A49" s="49"/>
      <c r="B49" s="296" t="s">
        <v>6</v>
      </c>
      <c r="C49" s="296"/>
      <c r="D49" s="51"/>
    </row>
    <row r="50" spans="1:16384" s="1" customFormat="1" ht="23.25" customHeight="1">
      <c r="A50" s="50" t="s">
        <v>4</v>
      </c>
      <c r="B50" s="273" t="s">
        <v>7</v>
      </c>
      <c r="C50" s="273"/>
      <c r="D50" s="51"/>
    </row>
    <row r="51" spans="1:16384" s="1" customFormat="1" ht="27" customHeight="1">
      <c r="A51" s="50"/>
      <c r="B51" s="273" t="s">
        <v>90</v>
      </c>
      <c r="C51" s="273"/>
      <c r="D51" s="51"/>
    </row>
    <row r="52" spans="1:16384" s="1" customFormat="1">
      <c r="A52" s="73"/>
      <c r="B52" s="272" t="s">
        <v>92</v>
      </c>
      <c r="C52" s="297"/>
      <c r="D52" s="67"/>
    </row>
    <row r="53" spans="1:16384" s="1" customFormat="1" ht="22.5" customHeight="1">
      <c r="A53" s="73"/>
      <c r="B53" s="269" t="s">
        <v>163</v>
      </c>
      <c r="C53" s="269"/>
      <c r="D53" s="71"/>
    </row>
    <row r="54" spans="1:16384" s="1" customFormat="1" ht="22.5" customHeight="1">
      <c r="A54" s="73"/>
      <c r="B54" s="268" t="s">
        <v>94</v>
      </c>
      <c r="C54" s="268"/>
      <c r="D54" s="71"/>
    </row>
    <row r="55" spans="1:16384" s="1" customFormat="1" ht="40.5" customHeight="1">
      <c r="A55" s="73"/>
      <c r="B55" s="269" t="s">
        <v>164</v>
      </c>
      <c r="C55" s="269"/>
      <c r="D55" s="71"/>
    </row>
    <row r="56" spans="1:16384" s="1" customFormat="1" ht="27.75" customHeight="1">
      <c r="A56" s="73"/>
      <c r="B56" s="268" t="s">
        <v>95</v>
      </c>
      <c r="C56" s="268"/>
      <c r="D56" s="71"/>
    </row>
    <row r="57" spans="1:16384" s="1" customFormat="1" ht="22.5" customHeight="1">
      <c r="A57" s="73"/>
      <c r="B57" s="268" t="s">
        <v>96</v>
      </c>
      <c r="C57" s="268"/>
      <c r="D57" s="71"/>
    </row>
    <row r="58" spans="1:16384" s="1" customFormat="1" ht="27.75" customHeight="1">
      <c r="A58" s="73"/>
      <c r="B58" s="268" t="s">
        <v>352</v>
      </c>
      <c r="C58" s="268"/>
      <c r="D58" s="71"/>
    </row>
    <row r="59" spans="1:16384" s="1" customFormat="1" ht="39" customHeight="1">
      <c r="A59" s="73"/>
      <c r="B59" s="270" t="s">
        <v>353</v>
      </c>
      <c r="C59" s="270"/>
      <c r="D59" s="71"/>
    </row>
    <row r="60" spans="1:16384" s="1" customFormat="1" ht="26.25" customHeight="1">
      <c r="A60" s="73"/>
      <c r="B60" s="270" t="s">
        <v>97</v>
      </c>
      <c r="C60" s="270"/>
      <c r="D60" s="71"/>
    </row>
    <row r="61" spans="1:16384" s="1" customFormat="1" ht="29.25" customHeight="1">
      <c r="A61" s="73"/>
      <c r="B61" s="270" t="s">
        <v>102</v>
      </c>
      <c r="C61" s="270"/>
      <c r="D61" s="71"/>
    </row>
    <row r="62" spans="1:16384" s="1" customFormat="1" ht="27" customHeight="1">
      <c r="A62" s="73"/>
      <c r="B62" s="276" t="s">
        <v>98</v>
      </c>
      <c r="C62" s="276"/>
      <c r="D62" s="71"/>
    </row>
    <row r="63" spans="1:16384" s="1" customFormat="1" ht="40.5" customHeight="1">
      <c r="A63" s="270" t="s">
        <v>86</v>
      </c>
      <c r="B63" s="270"/>
      <c r="C63" s="270"/>
      <c r="D63" s="73"/>
      <c r="O63" s="277"/>
      <c r="P63" s="277"/>
      <c r="Q63" s="277"/>
      <c r="R63" s="277"/>
      <c r="S63" s="277"/>
      <c r="T63" s="277"/>
      <c r="U63" s="277"/>
      <c r="V63" s="277"/>
      <c r="W63" s="277"/>
      <c r="X63" s="277"/>
      <c r="Y63" s="277"/>
      <c r="Z63" s="277"/>
      <c r="AA63" s="277"/>
      <c r="AB63" s="277"/>
      <c r="AC63" s="277"/>
      <c r="AD63" s="277"/>
      <c r="AE63" s="277"/>
      <c r="AF63" s="277"/>
      <c r="AG63" s="277"/>
      <c r="AH63" s="277"/>
      <c r="AI63" s="277"/>
      <c r="AJ63" s="277"/>
      <c r="AK63" s="277"/>
      <c r="AL63" s="277"/>
      <c r="AM63" s="277"/>
      <c r="AN63" s="277"/>
      <c r="AO63" s="277"/>
      <c r="AP63" s="277"/>
      <c r="AQ63" s="277"/>
      <c r="AR63" s="277"/>
      <c r="AS63" s="277"/>
      <c r="AT63" s="277"/>
      <c r="AU63" s="277"/>
      <c r="AV63" s="277"/>
      <c r="AW63" s="277"/>
      <c r="AX63" s="277"/>
      <c r="AY63" s="277"/>
      <c r="AZ63" s="277"/>
      <c r="BA63" s="277"/>
      <c r="BB63" s="277"/>
      <c r="BC63" s="277"/>
      <c r="BD63" s="277"/>
      <c r="BE63" s="277"/>
      <c r="BF63" s="277"/>
      <c r="BG63" s="277"/>
      <c r="BH63" s="277"/>
      <c r="BI63" s="277"/>
      <c r="BJ63" s="277"/>
      <c r="BK63" s="277"/>
      <c r="BL63" s="277"/>
      <c r="BM63" s="277"/>
      <c r="BN63" s="277"/>
      <c r="BO63" s="277"/>
      <c r="BP63" s="277"/>
      <c r="BQ63" s="277"/>
      <c r="BR63" s="277"/>
      <c r="BS63" s="277"/>
      <c r="BT63" s="277"/>
      <c r="BU63" s="277"/>
      <c r="BV63" s="277"/>
      <c r="BW63" s="277"/>
      <c r="BX63" s="277"/>
      <c r="BY63" s="277"/>
      <c r="BZ63" s="277"/>
      <c r="CA63" s="277"/>
      <c r="CB63" s="277"/>
      <c r="CC63" s="277"/>
      <c r="CD63" s="277"/>
      <c r="CE63" s="277"/>
      <c r="CF63" s="277"/>
      <c r="CG63" s="277"/>
      <c r="CH63" s="277"/>
      <c r="CI63" s="277"/>
      <c r="CJ63" s="277"/>
      <c r="CK63" s="277"/>
      <c r="CL63" s="277"/>
      <c r="CM63" s="277"/>
      <c r="CN63" s="277"/>
      <c r="CO63" s="277"/>
      <c r="CP63" s="277"/>
      <c r="CQ63" s="277"/>
      <c r="CR63" s="277"/>
      <c r="CS63" s="277"/>
      <c r="CT63" s="277"/>
      <c r="CU63" s="277"/>
      <c r="CV63" s="277"/>
      <c r="CW63" s="277"/>
      <c r="CX63" s="277"/>
      <c r="CY63" s="277"/>
      <c r="CZ63" s="277"/>
      <c r="DA63" s="277"/>
      <c r="DB63" s="277"/>
      <c r="DC63" s="277"/>
      <c r="DD63" s="277"/>
      <c r="DE63" s="277"/>
      <c r="DF63" s="277"/>
      <c r="DG63" s="277"/>
      <c r="DH63" s="277"/>
      <c r="DI63" s="277"/>
      <c r="DJ63" s="277"/>
      <c r="DK63" s="277"/>
      <c r="DL63" s="277"/>
      <c r="DM63" s="277"/>
      <c r="DN63" s="277"/>
      <c r="DO63" s="277"/>
      <c r="DP63" s="277"/>
      <c r="DQ63" s="277"/>
      <c r="DR63" s="277"/>
      <c r="DS63" s="277"/>
      <c r="DT63" s="277"/>
      <c r="DU63" s="277"/>
      <c r="DV63" s="277"/>
      <c r="DW63" s="277"/>
      <c r="DX63" s="277"/>
      <c r="DY63" s="277"/>
      <c r="DZ63" s="277"/>
      <c r="EA63" s="277"/>
      <c r="EB63" s="277"/>
      <c r="EC63" s="277"/>
      <c r="ED63" s="277"/>
      <c r="EE63" s="277"/>
      <c r="EF63" s="277"/>
      <c r="EG63" s="277"/>
      <c r="EH63" s="277"/>
      <c r="EI63" s="277"/>
      <c r="EJ63" s="277"/>
      <c r="EK63" s="277"/>
      <c r="EL63" s="277"/>
      <c r="EM63" s="277"/>
      <c r="EN63" s="277"/>
      <c r="EO63" s="277"/>
      <c r="EP63" s="277"/>
      <c r="EQ63" s="277"/>
      <c r="ER63" s="277"/>
      <c r="ES63" s="277"/>
      <c r="ET63" s="277"/>
      <c r="EU63" s="277"/>
      <c r="EV63" s="277"/>
      <c r="EW63" s="277"/>
      <c r="EX63" s="277"/>
      <c r="EY63" s="277"/>
      <c r="EZ63" s="277"/>
      <c r="FA63" s="277"/>
      <c r="FB63" s="277"/>
      <c r="FC63" s="277"/>
      <c r="FD63" s="277"/>
      <c r="FE63" s="277"/>
      <c r="FF63" s="277"/>
      <c r="FG63" s="277"/>
      <c r="FH63" s="277"/>
      <c r="FI63" s="277"/>
      <c r="FJ63" s="277"/>
      <c r="FK63" s="277"/>
      <c r="FL63" s="277"/>
      <c r="FM63" s="277"/>
      <c r="FN63" s="277"/>
      <c r="FO63" s="277"/>
      <c r="FP63" s="277"/>
      <c r="FQ63" s="277"/>
      <c r="FR63" s="277"/>
      <c r="FS63" s="277"/>
      <c r="FT63" s="277"/>
      <c r="FU63" s="277"/>
      <c r="FV63" s="277"/>
      <c r="FW63" s="277"/>
      <c r="FX63" s="277"/>
      <c r="FY63" s="277"/>
      <c r="FZ63" s="277"/>
      <c r="GA63" s="277"/>
      <c r="GB63" s="277"/>
      <c r="GC63" s="277"/>
      <c r="GD63" s="277"/>
      <c r="GE63" s="277"/>
      <c r="GF63" s="277"/>
      <c r="GG63" s="277"/>
      <c r="GH63" s="277"/>
      <c r="GI63" s="277"/>
      <c r="GJ63" s="277"/>
      <c r="GK63" s="277"/>
      <c r="GL63" s="277"/>
      <c r="GM63" s="277"/>
      <c r="GN63" s="277"/>
      <c r="GO63" s="277"/>
      <c r="GP63" s="277"/>
      <c r="GQ63" s="277"/>
      <c r="GR63" s="277"/>
      <c r="GS63" s="277"/>
      <c r="GT63" s="277"/>
      <c r="GU63" s="277"/>
      <c r="GV63" s="277"/>
      <c r="GW63" s="277"/>
      <c r="GX63" s="277"/>
      <c r="GY63" s="277"/>
      <c r="GZ63" s="277"/>
      <c r="HA63" s="277"/>
      <c r="HB63" s="277"/>
      <c r="HC63" s="277"/>
      <c r="HD63" s="277"/>
      <c r="HE63" s="277"/>
      <c r="HF63" s="277"/>
      <c r="HG63" s="277"/>
      <c r="HH63" s="277"/>
      <c r="HI63" s="277"/>
      <c r="HJ63" s="277"/>
      <c r="HK63" s="277"/>
      <c r="HL63" s="277"/>
      <c r="HM63" s="277"/>
      <c r="HN63" s="277"/>
      <c r="HO63" s="277"/>
      <c r="HP63" s="277"/>
      <c r="HQ63" s="277"/>
      <c r="HR63" s="277"/>
      <c r="HS63" s="277"/>
      <c r="HT63" s="277"/>
      <c r="HU63" s="277"/>
      <c r="HV63" s="277"/>
      <c r="HW63" s="277"/>
      <c r="HX63" s="277"/>
      <c r="HY63" s="277"/>
      <c r="HZ63" s="277"/>
      <c r="IA63" s="277"/>
      <c r="IB63" s="277"/>
      <c r="IC63" s="277"/>
      <c r="ID63" s="277"/>
      <c r="IE63" s="277"/>
      <c r="IF63" s="277"/>
      <c r="IG63" s="277"/>
      <c r="IH63" s="277"/>
      <c r="II63" s="277"/>
      <c r="IJ63" s="277"/>
      <c r="IK63" s="277"/>
      <c r="IL63" s="277"/>
      <c r="IM63" s="277"/>
      <c r="IN63" s="277"/>
      <c r="IO63" s="277"/>
      <c r="IP63" s="277"/>
      <c r="IQ63" s="277"/>
      <c r="IR63" s="277"/>
      <c r="IS63" s="277"/>
      <c r="IT63" s="277"/>
      <c r="IU63" s="277"/>
      <c r="IV63" s="277"/>
      <c r="IW63" s="277"/>
      <c r="IX63" s="277"/>
      <c r="IY63" s="277"/>
      <c r="IZ63" s="277"/>
      <c r="JA63" s="277"/>
      <c r="JB63" s="277"/>
      <c r="JC63" s="277"/>
      <c r="JD63" s="277"/>
      <c r="JE63" s="277"/>
      <c r="JF63" s="277"/>
      <c r="JG63" s="277"/>
      <c r="JH63" s="277"/>
      <c r="JI63" s="277"/>
      <c r="JJ63" s="277"/>
      <c r="JK63" s="277"/>
      <c r="JL63" s="277"/>
      <c r="JM63" s="277"/>
      <c r="JN63" s="277"/>
      <c r="JO63" s="277"/>
      <c r="JP63" s="277"/>
      <c r="JQ63" s="277"/>
      <c r="JR63" s="277"/>
      <c r="JS63" s="277"/>
      <c r="JT63" s="277"/>
      <c r="JU63" s="277"/>
      <c r="JV63" s="277"/>
      <c r="JW63" s="277"/>
      <c r="JX63" s="277"/>
      <c r="JY63" s="277"/>
      <c r="JZ63" s="277"/>
      <c r="KA63" s="277"/>
      <c r="KB63" s="277"/>
      <c r="KC63" s="277"/>
      <c r="KD63" s="277"/>
      <c r="KE63" s="277"/>
      <c r="KF63" s="277"/>
      <c r="KG63" s="277"/>
      <c r="KH63" s="277"/>
      <c r="KI63" s="277"/>
      <c r="KJ63" s="277"/>
      <c r="KK63" s="277"/>
      <c r="KL63" s="277"/>
      <c r="KM63" s="277"/>
      <c r="KN63" s="277"/>
      <c r="KO63" s="277"/>
      <c r="KP63" s="277"/>
      <c r="KQ63" s="277"/>
      <c r="KR63" s="277"/>
      <c r="KS63" s="277"/>
      <c r="KT63" s="277"/>
      <c r="KU63" s="277"/>
      <c r="KV63" s="277"/>
      <c r="KW63" s="277"/>
      <c r="KX63" s="277"/>
      <c r="KY63" s="277"/>
      <c r="KZ63" s="277"/>
      <c r="LA63" s="277"/>
      <c r="LB63" s="277"/>
      <c r="LC63" s="277"/>
      <c r="LD63" s="277"/>
      <c r="LE63" s="275"/>
      <c r="LF63" s="275"/>
      <c r="LG63" s="274"/>
      <c r="LH63" s="275"/>
      <c r="LI63" s="274"/>
      <c r="LJ63" s="275"/>
      <c r="LK63" s="274"/>
      <c r="LL63" s="275"/>
      <c r="LM63" s="274"/>
      <c r="LN63" s="275"/>
      <c r="LO63" s="274"/>
      <c r="LP63" s="275"/>
      <c r="LQ63" s="274"/>
      <c r="LR63" s="275"/>
      <c r="LS63" s="274"/>
      <c r="LT63" s="275"/>
      <c r="LU63" s="274"/>
      <c r="LV63" s="275"/>
      <c r="LW63" s="274"/>
      <c r="LX63" s="275"/>
      <c r="LY63" s="274"/>
      <c r="LZ63" s="275"/>
      <c r="MA63" s="274"/>
      <c r="MB63" s="275"/>
      <c r="MC63" s="274"/>
      <c r="MD63" s="275"/>
      <c r="ME63" s="274"/>
      <c r="MF63" s="275"/>
      <c r="MG63" s="274"/>
      <c r="MH63" s="275"/>
      <c r="MI63" s="274"/>
      <c r="MJ63" s="275"/>
      <c r="MK63" s="274"/>
      <c r="ML63" s="275"/>
      <c r="MM63" s="274"/>
      <c r="MN63" s="275"/>
      <c r="MO63" s="274"/>
      <c r="MP63" s="275"/>
      <c r="MQ63" s="274"/>
      <c r="MR63" s="275"/>
      <c r="MS63" s="274"/>
      <c r="MT63" s="275"/>
      <c r="MU63" s="274"/>
      <c r="MV63" s="275"/>
      <c r="MW63" s="274"/>
      <c r="MX63" s="275"/>
      <c r="MY63" s="274"/>
      <c r="MZ63" s="275"/>
      <c r="NA63" s="274"/>
      <c r="NB63" s="275"/>
      <c r="NC63" s="274"/>
      <c r="ND63" s="275"/>
      <c r="NE63" s="274"/>
      <c r="NF63" s="275"/>
      <c r="NG63" s="274"/>
      <c r="NH63" s="275"/>
      <c r="NI63" s="274"/>
      <c r="NJ63" s="275"/>
      <c r="NK63" s="274"/>
      <c r="NL63" s="275"/>
      <c r="NM63" s="274"/>
      <c r="NN63" s="275"/>
      <c r="NO63" s="274"/>
      <c r="NP63" s="275"/>
      <c r="NQ63" s="274"/>
      <c r="NR63" s="275"/>
      <c r="NS63" s="274"/>
      <c r="NT63" s="275"/>
      <c r="NU63" s="274"/>
      <c r="NV63" s="275"/>
      <c r="NW63" s="274"/>
      <c r="NX63" s="275"/>
      <c r="NY63" s="274"/>
      <c r="NZ63" s="275"/>
      <c r="OA63" s="274"/>
      <c r="OB63" s="275"/>
      <c r="OC63" s="274"/>
      <c r="OD63" s="275"/>
      <c r="OE63" s="274"/>
      <c r="OF63" s="275"/>
      <c r="OG63" s="274"/>
      <c r="OH63" s="275"/>
      <c r="OI63" s="274"/>
      <c r="OJ63" s="275"/>
      <c r="OK63" s="274"/>
      <c r="OL63" s="275"/>
      <c r="OM63" s="274"/>
      <c r="ON63" s="275"/>
      <c r="OO63" s="274"/>
      <c r="OP63" s="275"/>
      <c r="OQ63" s="274"/>
      <c r="OR63" s="275"/>
      <c r="OS63" s="274"/>
      <c r="OT63" s="275"/>
      <c r="OU63" s="274"/>
      <c r="OV63" s="275"/>
      <c r="OW63" s="274"/>
      <c r="OX63" s="275"/>
      <c r="OY63" s="274"/>
      <c r="OZ63" s="275"/>
      <c r="PA63" s="274"/>
      <c r="PB63" s="275"/>
      <c r="PC63" s="274"/>
      <c r="PD63" s="275"/>
      <c r="PE63" s="274"/>
      <c r="PF63" s="275"/>
      <c r="PG63" s="274"/>
      <c r="PH63" s="275"/>
      <c r="PI63" s="274"/>
      <c r="PJ63" s="275"/>
      <c r="PK63" s="274"/>
      <c r="PL63" s="275"/>
      <c r="PM63" s="274"/>
      <c r="PN63" s="275"/>
      <c r="PO63" s="274"/>
      <c r="PP63" s="275"/>
      <c r="PQ63" s="274"/>
      <c r="PR63" s="275"/>
      <c r="PS63" s="274"/>
      <c r="PT63" s="275"/>
      <c r="PU63" s="274"/>
      <c r="PV63" s="275"/>
      <c r="PW63" s="274"/>
      <c r="PX63" s="275"/>
      <c r="PY63" s="274"/>
      <c r="PZ63" s="275"/>
      <c r="QA63" s="274"/>
      <c r="QB63" s="275"/>
      <c r="QC63" s="274"/>
      <c r="QD63" s="275"/>
      <c r="QE63" s="274"/>
      <c r="QF63" s="275"/>
      <c r="QG63" s="274"/>
      <c r="QH63" s="275"/>
      <c r="QI63" s="274"/>
      <c r="QJ63" s="275"/>
      <c r="QK63" s="274"/>
      <c r="QL63" s="275"/>
      <c r="QM63" s="274"/>
      <c r="QN63" s="275"/>
      <c r="QO63" s="274"/>
      <c r="QP63" s="275"/>
      <c r="QQ63" s="274"/>
      <c r="QR63" s="275"/>
      <c r="QS63" s="274"/>
      <c r="QT63" s="275"/>
      <c r="QU63" s="274"/>
      <c r="QV63" s="275"/>
      <c r="QW63" s="274"/>
      <c r="QX63" s="275"/>
      <c r="QY63" s="274"/>
      <c r="QZ63" s="275"/>
      <c r="RA63" s="274"/>
      <c r="RB63" s="275"/>
      <c r="RC63" s="274"/>
      <c r="RD63" s="275"/>
      <c r="RE63" s="274"/>
      <c r="RF63" s="275"/>
      <c r="RG63" s="274"/>
      <c r="RH63" s="275"/>
      <c r="RI63" s="274"/>
      <c r="RJ63" s="275"/>
      <c r="RK63" s="274"/>
      <c r="RL63" s="275"/>
      <c r="RM63" s="274"/>
      <c r="RN63" s="275"/>
      <c r="RO63" s="274"/>
      <c r="RP63" s="275"/>
      <c r="RQ63" s="274"/>
      <c r="RR63" s="275"/>
      <c r="RS63" s="274"/>
      <c r="RT63" s="275"/>
      <c r="RU63" s="274"/>
      <c r="RV63" s="275"/>
      <c r="RW63" s="274"/>
      <c r="RX63" s="275"/>
      <c r="RY63" s="274"/>
      <c r="RZ63" s="275"/>
      <c r="SA63" s="274"/>
      <c r="SB63" s="275"/>
      <c r="SC63" s="274"/>
      <c r="SD63" s="275"/>
      <c r="SE63" s="274"/>
      <c r="SF63" s="275"/>
      <c r="SG63" s="274"/>
      <c r="SH63" s="275"/>
      <c r="SI63" s="274"/>
      <c r="SJ63" s="275"/>
      <c r="SK63" s="274"/>
      <c r="SL63" s="275"/>
      <c r="SM63" s="274"/>
      <c r="SN63" s="275"/>
      <c r="SO63" s="274"/>
      <c r="SP63" s="275"/>
      <c r="SQ63" s="274"/>
      <c r="SR63" s="275"/>
      <c r="SS63" s="274"/>
      <c r="ST63" s="275"/>
      <c r="SU63" s="274"/>
      <c r="SV63" s="275"/>
      <c r="SW63" s="274"/>
      <c r="SX63" s="275"/>
      <c r="SY63" s="274"/>
      <c r="SZ63" s="275"/>
      <c r="TA63" s="274"/>
      <c r="TB63" s="275"/>
      <c r="TC63" s="274"/>
      <c r="TD63" s="275"/>
      <c r="TE63" s="274"/>
      <c r="TF63" s="275"/>
      <c r="TG63" s="274"/>
      <c r="TH63" s="275"/>
      <c r="TI63" s="274"/>
      <c r="TJ63" s="275"/>
      <c r="TK63" s="274"/>
      <c r="TL63" s="275"/>
      <c r="TM63" s="274"/>
      <c r="TN63" s="275"/>
      <c r="TO63" s="274"/>
      <c r="TP63" s="275"/>
      <c r="TQ63" s="274"/>
      <c r="TR63" s="275"/>
      <c r="TS63" s="274"/>
      <c r="TT63" s="275"/>
      <c r="TU63" s="274"/>
      <c r="TV63" s="275"/>
      <c r="TW63" s="274"/>
      <c r="TX63" s="275"/>
      <c r="TY63" s="274"/>
      <c r="TZ63" s="275"/>
      <c r="UA63" s="274"/>
      <c r="UB63" s="275"/>
      <c r="UC63" s="274"/>
      <c r="UD63" s="275"/>
      <c r="UE63" s="274"/>
      <c r="UF63" s="275"/>
      <c r="UG63" s="274"/>
      <c r="UH63" s="275"/>
      <c r="UI63" s="274"/>
      <c r="UJ63" s="275"/>
      <c r="UK63" s="274"/>
      <c r="UL63" s="275"/>
      <c r="UM63" s="274"/>
      <c r="UN63" s="275"/>
      <c r="UO63" s="274"/>
      <c r="UP63" s="275"/>
      <c r="UQ63" s="274"/>
      <c r="UR63" s="275"/>
      <c r="US63" s="274"/>
      <c r="UT63" s="275"/>
      <c r="UU63" s="274"/>
      <c r="UV63" s="275"/>
      <c r="UW63" s="274"/>
      <c r="UX63" s="275"/>
      <c r="UY63" s="274"/>
      <c r="UZ63" s="275"/>
      <c r="VA63" s="274"/>
      <c r="VB63" s="275"/>
      <c r="VC63" s="274"/>
      <c r="VD63" s="275"/>
      <c r="VE63" s="274"/>
      <c r="VF63" s="275"/>
      <c r="VG63" s="274"/>
      <c r="VH63" s="275"/>
      <c r="VI63" s="274"/>
      <c r="VJ63" s="275"/>
      <c r="VK63" s="274"/>
      <c r="VL63" s="275"/>
      <c r="VM63" s="274"/>
      <c r="VN63" s="275"/>
      <c r="VO63" s="274"/>
      <c r="VP63" s="275"/>
      <c r="VQ63" s="274"/>
      <c r="VR63" s="275"/>
      <c r="VS63" s="274"/>
      <c r="VT63" s="275"/>
      <c r="VU63" s="274"/>
      <c r="VV63" s="275"/>
      <c r="VW63" s="274"/>
      <c r="VX63" s="275"/>
      <c r="VY63" s="274"/>
      <c r="VZ63" s="275"/>
      <c r="WA63" s="274"/>
      <c r="WB63" s="275"/>
      <c r="WC63" s="274"/>
      <c r="WD63" s="275"/>
      <c r="WE63" s="274"/>
      <c r="WF63" s="275"/>
      <c r="WG63" s="274"/>
      <c r="WH63" s="275"/>
      <c r="WI63" s="274"/>
      <c r="WJ63" s="275"/>
      <c r="WK63" s="274"/>
      <c r="WL63" s="275"/>
      <c r="WM63" s="274"/>
      <c r="WN63" s="275"/>
      <c r="WO63" s="274"/>
      <c r="WP63" s="275"/>
      <c r="WQ63" s="274"/>
      <c r="WR63" s="275"/>
      <c r="WS63" s="274"/>
      <c r="WT63" s="275"/>
      <c r="WU63" s="274"/>
      <c r="WV63" s="275"/>
      <c r="WW63" s="274"/>
      <c r="WX63" s="275"/>
      <c r="WY63" s="274"/>
      <c r="WZ63" s="275"/>
      <c r="XA63" s="274"/>
      <c r="XB63" s="275"/>
      <c r="XC63" s="274"/>
      <c r="XD63" s="275"/>
      <c r="XE63" s="274"/>
      <c r="XF63" s="275"/>
      <c r="XG63" s="274"/>
      <c r="XH63" s="275"/>
      <c r="XI63" s="274"/>
      <c r="XJ63" s="275"/>
      <c r="XK63" s="274"/>
      <c r="XL63" s="275"/>
      <c r="XM63" s="274"/>
      <c r="XN63" s="275"/>
      <c r="XO63" s="274"/>
      <c r="XP63" s="275"/>
      <c r="XQ63" s="274"/>
      <c r="XR63" s="275"/>
      <c r="XS63" s="274"/>
      <c r="XT63" s="275"/>
      <c r="XU63" s="274"/>
      <c r="XV63" s="275"/>
      <c r="XW63" s="274"/>
      <c r="XX63" s="275"/>
      <c r="XY63" s="274"/>
      <c r="XZ63" s="275"/>
      <c r="YA63" s="274"/>
      <c r="YB63" s="275"/>
      <c r="YC63" s="274"/>
      <c r="YD63" s="275"/>
      <c r="YE63" s="274"/>
      <c r="YF63" s="275"/>
      <c r="YG63" s="274"/>
      <c r="YH63" s="275"/>
      <c r="YI63" s="274"/>
      <c r="YJ63" s="275"/>
      <c r="YK63" s="274"/>
      <c r="YL63" s="275"/>
      <c r="YM63" s="274"/>
      <c r="YN63" s="275"/>
      <c r="YO63" s="274"/>
      <c r="YP63" s="275"/>
      <c r="YQ63" s="274"/>
      <c r="YR63" s="275"/>
      <c r="YS63" s="274"/>
      <c r="YT63" s="275"/>
      <c r="YU63" s="274"/>
      <c r="YV63" s="275"/>
      <c r="YW63" s="274"/>
      <c r="YX63" s="275"/>
      <c r="YY63" s="274"/>
      <c r="YZ63" s="275"/>
      <c r="ZA63" s="274"/>
      <c r="ZB63" s="275"/>
      <c r="ZC63" s="274"/>
      <c r="ZD63" s="275"/>
      <c r="ZE63" s="274"/>
      <c r="ZF63" s="275"/>
      <c r="ZG63" s="274"/>
      <c r="ZH63" s="275"/>
      <c r="ZI63" s="274"/>
      <c r="ZJ63" s="275"/>
      <c r="ZK63" s="274"/>
      <c r="ZL63" s="275"/>
      <c r="ZM63" s="274"/>
      <c r="ZN63" s="275"/>
      <c r="ZO63" s="274"/>
      <c r="ZP63" s="275"/>
      <c r="ZQ63" s="274"/>
      <c r="ZR63" s="275"/>
      <c r="ZS63" s="274"/>
      <c r="ZT63" s="275"/>
      <c r="ZU63" s="274"/>
      <c r="ZV63" s="275"/>
      <c r="ZW63" s="274"/>
      <c r="ZX63" s="275"/>
      <c r="ZY63" s="274"/>
      <c r="ZZ63" s="275"/>
      <c r="AAA63" s="274"/>
      <c r="AAB63" s="275"/>
      <c r="AAC63" s="274"/>
      <c r="AAD63" s="275"/>
      <c r="AAE63" s="274"/>
      <c r="AAF63" s="275"/>
      <c r="AAG63" s="274"/>
      <c r="AAH63" s="275"/>
      <c r="AAI63" s="274"/>
      <c r="AAJ63" s="275"/>
      <c r="AAK63" s="274"/>
      <c r="AAL63" s="275"/>
      <c r="AAM63" s="274"/>
      <c r="AAN63" s="275"/>
      <c r="AAO63" s="274"/>
      <c r="AAP63" s="275"/>
      <c r="AAQ63" s="274"/>
      <c r="AAR63" s="275"/>
      <c r="AAS63" s="274"/>
      <c r="AAT63" s="275"/>
      <c r="AAU63" s="274"/>
      <c r="AAV63" s="275"/>
      <c r="AAW63" s="274"/>
      <c r="AAX63" s="275"/>
      <c r="AAY63" s="274"/>
      <c r="AAZ63" s="275"/>
      <c r="ABA63" s="274"/>
      <c r="ABB63" s="275"/>
      <c r="ABC63" s="274"/>
      <c r="ABD63" s="275"/>
      <c r="ABE63" s="274"/>
      <c r="ABF63" s="275"/>
      <c r="ABG63" s="274"/>
      <c r="ABH63" s="275"/>
      <c r="ABI63" s="274"/>
      <c r="ABJ63" s="275"/>
      <c r="ABK63" s="274"/>
      <c r="ABL63" s="275"/>
      <c r="ABM63" s="274"/>
      <c r="ABN63" s="275"/>
      <c r="ABO63" s="274"/>
      <c r="ABP63" s="275"/>
      <c r="ABQ63" s="274"/>
      <c r="ABR63" s="275"/>
      <c r="ABS63" s="274"/>
      <c r="ABT63" s="275"/>
      <c r="ABU63" s="274"/>
      <c r="ABV63" s="275"/>
      <c r="ABW63" s="274"/>
      <c r="ABX63" s="275"/>
      <c r="ABY63" s="274"/>
      <c r="ABZ63" s="275"/>
      <c r="ACA63" s="274"/>
      <c r="ACB63" s="275"/>
      <c r="ACC63" s="274"/>
      <c r="ACD63" s="275"/>
      <c r="ACE63" s="274"/>
      <c r="ACF63" s="275"/>
      <c r="ACG63" s="274"/>
      <c r="ACH63" s="275"/>
      <c r="ACI63" s="274"/>
      <c r="ACJ63" s="275"/>
      <c r="ACK63" s="274"/>
      <c r="ACL63" s="275"/>
      <c r="ACM63" s="274"/>
      <c r="ACN63" s="275"/>
      <c r="ACO63" s="274"/>
      <c r="ACP63" s="275"/>
      <c r="ACQ63" s="274"/>
      <c r="ACR63" s="275"/>
      <c r="ACS63" s="274"/>
      <c r="ACT63" s="275"/>
      <c r="ACU63" s="274"/>
      <c r="ACV63" s="275"/>
      <c r="ACW63" s="274"/>
      <c r="ACX63" s="275"/>
      <c r="ACY63" s="274"/>
      <c r="ACZ63" s="275"/>
      <c r="ADA63" s="274"/>
      <c r="ADB63" s="275"/>
      <c r="ADC63" s="274"/>
      <c r="ADD63" s="275"/>
      <c r="ADE63" s="274"/>
      <c r="ADF63" s="275"/>
      <c r="ADG63" s="274"/>
      <c r="ADH63" s="275"/>
      <c r="ADI63" s="274"/>
      <c r="ADJ63" s="275"/>
      <c r="ADK63" s="274"/>
      <c r="ADL63" s="275"/>
      <c r="ADM63" s="274"/>
      <c r="ADN63" s="275"/>
      <c r="ADO63" s="274"/>
      <c r="ADP63" s="275"/>
      <c r="ADQ63" s="274"/>
      <c r="ADR63" s="275"/>
      <c r="ADS63" s="274"/>
      <c r="ADT63" s="275"/>
      <c r="ADU63" s="274"/>
      <c r="ADV63" s="275"/>
      <c r="ADW63" s="274"/>
      <c r="ADX63" s="275"/>
      <c r="ADY63" s="274"/>
      <c r="ADZ63" s="275"/>
      <c r="AEA63" s="274"/>
      <c r="AEB63" s="275"/>
      <c r="AEC63" s="274"/>
      <c r="AED63" s="275"/>
      <c r="AEE63" s="274"/>
      <c r="AEF63" s="275"/>
      <c r="AEG63" s="274"/>
      <c r="AEH63" s="275"/>
      <c r="AEI63" s="274"/>
      <c r="AEJ63" s="275"/>
      <c r="AEK63" s="274"/>
      <c r="AEL63" s="275"/>
      <c r="AEM63" s="274"/>
      <c r="AEN63" s="275"/>
      <c r="AEO63" s="274"/>
      <c r="AEP63" s="275"/>
      <c r="AEQ63" s="274"/>
      <c r="AER63" s="275"/>
      <c r="AES63" s="274"/>
      <c r="AET63" s="275"/>
      <c r="AEU63" s="274"/>
      <c r="AEV63" s="275"/>
      <c r="AEW63" s="274"/>
      <c r="AEX63" s="275"/>
      <c r="AEY63" s="274"/>
      <c r="AEZ63" s="275"/>
      <c r="AFA63" s="274"/>
      <c r="AFB63" s="275"/>
      <c r="AFC63" s="274"/>
      <c r="AFD63" s="275"/>
      <c r="AFE63" s="274"/>
      <c r="AFF63" s="275"/>
      <c r="AFG63" s="274"/>
      <c r="AFH63" s="275"/>
      <c r="AFI63" s="274"/>
      <c r="AFJ63" s="275"/>
      <c r="AFK63" s="274"/>
      <c r="AFL63" s="275"/>
      <c r="AFM63" s="274"/>
      <c r="AFN63" s="275"/>
      <c r="AFO63" s="274"/>
      <c r="AFP63" s="275"/>
      <c r="AFQ63" s="274"/>
      <c r="AFR63" s="275"/>
      <c r="AFS63" s="274"/>
      <c r="AFT63" s="275"/>
      <c r="AFU63" s="274"/>
      <c r="AFV63" s="275"/>
      <c r="AFW63" s="274"/>
      <c r="AFX63" s="275"/>
      <c r="AFY63" s="274"/>
      <c r="AFZ63" s="275"/>
      <c r="AGA63" s="274"/>
      <c r="AGB63" s="275"/>
      <c r="AGC63" s="274"/>
      <c r="AGD63" s="275"/>
      <c r="AGE63" s="274"/>
      <c r="AGF63" s="275"/>
      <c r="AGG63" s="274"/>
      <c r="AGH63" s="275"/>
      <c r="AGI63" s="274"/>
      <c r="AGJ63" s="275"/>
      <c r="AGK63" s="274"/>
      <c r="AGL63" s="275"/>
      <c r="AGM63" s="274"/>
      <c r="AGN63" s="275"/>
      <c r="AGO63" s="274"/>
      <c r="AGP63" s="275"/>
      <c r="AGQ63" s="274"/>
      <c r="AGR63" s="275"/>
      <c r="AGS63" s="274"/>
      <c r="AGT63" s="275"/>
      <c r="AGU63" s="274"/>
      <c r="AGV63" s="275"/>
      <c r="AGW63" s="274"/>
      <c r="AGX63" s="275"/>
      <c r="AGY63" s="274"/>
      <c r="AGZ63" s="275"/>
      <c r="AHA63" s="274"/>
      <c r="AHB63" s="275"/>
      <c r="AHC63" s="274"/>
      <c r="AHD63" s="275"/>
      <c r="AHE63" s="274"/>
      <c r="AHF63" s="275"/>
      <c r="AHG63" s="274"/>
      <c r="AHH63" s="275"/>
      <c r="AHI63" s="274"/>
      <c r="AHJ63" s="275"/>
      <c r="AHK63" s="274"/>
      <c r="AHL63" s="275"/>
      <c r="AHM63" s="274"/>
      <c r="AHN63" s="275"/>
      <c r="AHO63" s="274"/>
      <c r="AHP63" s="275"/>
      <c r="AHQ63" s="274"/>
      <c r="AHR63" s="275"/>
      <c r="AHS63" s="274"/>
      <c r="AHT63" s="275"/>
      <c r="AHU63" s="274"/>
      <c r="AHV63" s="275"/>
      <c r="AHW63" s="274"/>
      <c r="AHX63" s="275"/>
      <c r="AHY63" s="274"/>
      <c r="AHZ63" s="275"/>
      <c r="AIA63" s="274"/>
      <c r="AIB63" s="275"/>
      <c r="AIC63" s="274"/>
      <c r="AID63" s="275"/>
      <c r="AIE63" s="274"/>
      <c r="AIF63" s="275"/>
      <c r="AIG63" s="274"/>
      <c r="AIH63" s="275"/>
      <c r="AII63" s="274"/>
      <c r="AIJ63" s="275"/>
      <c r="AIK63" s="274"/>
      <c r="AIL63" s="275"/>
      <c r="AIM63" s="274"/>
      <c r="AIN63" s="275"/>
      <c r="AIO63" s="274"/>
      <c r="AIP63" s="275"/>
      <c r="AIQ63" s="274"/>
      <c r="AIR63" s="275"/>
      <c r="AIS63" s="274"/>
      <c r="AIT63" s="275"/>
      <c r="AIU63" s="274"/>
      <c r="AIV63" s="275"/>
      <c r="AIW63" s="274"/>
      <c r="AIX63" s="275"/>
      <c r="AIY63" s="274"/>
      <c r="AIZ63" s="275"/>
      <c r="AJA63" s="274"/>
      <c r="AJB63" s="275"/>
      <c r="AJC63" s="274"/>
      <c r="AJD63" s="275"/>
      <c r="AJE63" s="274"/>
      <c r="AJF63" s="275"/>
      <c r="AJG63" s="274"/>
      <c r="AJH63" s="275"/>
      <c r="AJI63" s="274"/>
      <c r="AJJ63" s="275"/>
      <c r="AJK63" s="274"/>
      <c r="AJL63" s="275"/>
      <c r="AJM63" s="274"/>
      <c r="AJN63" s="275"/>
      <c r="AJO63" s="274"/>
      <c r="AJP63" s="275"/>
      <c r="AJQ63" s="274"/>
      <c r="AJR63" s="275"/>
      <c r="AJS63" s="274"/>
      <c r="AJT63" s="275"/>
      <c r="AJU63" s="274"/>
      <c r="AJV63" s="275"/>
      <c r="AJW63" s="274"/>
      <c r="AJX63" s="275"/>
      <c r="AJY63" s="274"/>
      <c r="AJZ63" s="275"/>
      <c r="AKA63" s="274"/>
      <c r="AKB63" s="275"/>
      <c r="AKC63" s="274"/>
      <c r="AKD63" s="275"/>
      <c r="AKE63" s="274"/>
      <c r="AKF63" s="275"/>
      <c r="AKG63" s="274"/>
      <c r="AKH63" s="275"/>
      <c r="AKI63" s="274"/>
      <c r="AKJ63" s="275"/>
      <c r="AKK63" s="274"/>
      <c r="AKL63" s="275"/>
      <c r="AKM63" s="274"/>
      <c r="AKN63" s="275"/>
      <c r="AKO63" s="274"/>
      <c r="AKP63" s="275"/>
      <c r="AKQ63" s="274"/>
      <c r="AKR63" s="275"/>
      <c r="AKS63" s="274"/>
      <c r="AKT63" s="275"/>
      <c r="AKU63" s="274"/>
      <c r="AKV63" s="275"/>
      <c r="AKW63" s="274"/>
      <c r="AKX63" s="275"/>
      <c r="AKY63" s="274"/>
      <c r="AKZ63" s="275"/>
      <c r="ALA63" s="274"/>
      <c r="ALB63" s="275"/>
      <c r="ALC63" s="274"/>
      <c r="ALD63" s="275"/>
      <c r="ALE63" s="274"/>
      <c r="ALF63" s="275"/>
      <c r="ALG63" s="274"/>
      <c r="ALH63" s="275"/>
      <c r="ALI63" s="274"/>
      <c r="ALJ63" s="275"/>
      <c r="ALK63" s="274"/>
      <c r="ALL63" s="275"/>
      <c r="ALM63" s="274"/>
      <c r="ALN63" s="275"/>
      <c r="ALO63" s="274"/>
      <c r="ALP63" s="275"/>
      <c r="ALQ63" s="274"/>
      <c r="ALR63" s="275"/>
      <c r="ALS63" s="274"/>
      <c r="ALT63" s="275"/>
      <c r="ALU63" s="274"/>
      <c r="ALV63" s="275"/>
      <c r="ALW63" s="274"/>
      <c r="ALX63" s="275"/>
      <c r="ALY63" s="274"/>
      <c r="ALZ63" s="275"/>
      <c r="AMA63" s="274"/>
      <c r="AMB63" s="275"/>
      <c r="AMC63" s="274"/>
      <c r="AMD63" s="275"/>
      <c r="AME63" s="274"/>
      <c r="AMF63" s="275"/>
      <c r="AMG63" s="274"/>
      <c r="AMH63" s="275"/>
      <c r="AMI63" s="274"/>
      <c r="AMJ63" s="275"/>
      <c r="AMK63" s="274"/>
      <c r="AML63" s="275"/>
      <c r="AMM63" s="274"/>
      <c r="AMN63" s="275"/>
      <c r="AMO63" s="274"/>
      <c r="AMP63" s="275"/>
      <c r="AMQ63" s="274"/>
      <c r="AMR63" s="275"/>
      <c r="AMS63" s="274"/>
      <c r="AMT63" s="275"/>
      <c r="AMU63" s="274"/>
      <c r="AMV63" s="275"/>
      <c r="AMW63" s="274"/>
      <c r="AMX63" s="275"/>
      <c r="AMY63" s="274"/>
      <c r="AMZ63" s="275"/>
      <c r="ANA63" s="274"/>
      <c r="ANB63" s="275"/>
      <c r="ANC63" s="274"/>
      <c r="AND63" s="275"/>
      <c r="ANE63" s="274"/>
      <c r="ANF63" s="275"/>
      <c r="ANG63" s="274"/>
      <c r="ANH63" s="275"/>
      <c r="ANI63" s="274"/>
      <c r="ANJ63" s="275"/>
      <c r="ANK63" s="274"/>
      <c r="ANL63" s="275"/>
      <c r="ANM63" s="274"/>
      <c r="ANN63" s="275"/>
      <c r="ANO63" s="274"/>
      <c r="ANP63" s="275"/>
      <c r="ANQ63" s="274"/>
      <c r="ANR63" s="275"/>
      <c r="ANS63" s="274"/>
      <c r="ANT63" s="275"/>
      <c r="ANU63" s="274"/>
      <c r="ANV63" s="275"/>
      <c r="ANW63" s="274"/>
      <c r="ANX63" s="275"/>
      <c r="ANY63" s="274"/>
      <c r="ANZ63" s="275"/>
      <c r="AOA63" s="274"/>
      <c r="AOB63" s="275"/>
      <c r="AOC63" s="274"/>
      <c r="AOD63" s="275"/>
      <c r="AOE63" s="274"/>
      <c r="AOF63" s="275"/>
      <c r="AOG63" s="274"/>
      <c r="AOH63" s="275"/>
      <c r="AOI63" s="274"/>
      <c r="AOJ63" s="275"/>
      <c r="AOK63" s="274"/>
      <c r="AOL63" s="275"/>
      <c r="AOM63" s="274"/>
      <c r="AON63" s="275"/>
      <c r="AOO63" s="274"/>
      <c r="AOP63" s="275"/>
      <c r="AOQ63" s="274"/>
      <c r="AOR63" s="275"/>
      <c r="AOS63" s="274"/>
      <c r="AOT63" s="275"/>
      <c r="AOU63" s="274"/>
      <c r="AOV63" s="275"/>
      <c r="AOW63" s="274"/>
      <c r="AOX63" s="275"/>
      <c r="AOY63" s="274"/>
      <c r="AOZ63" s="275"/>
      <c r="APA63" s="274"/>
      <c r="APB63" s="275"/>
      <c r="APC63" s="274"/>
      <c r="APD63" s="275"/>
      <c r="APE63" s="274"/>
      <c r="APF63" s="275"/>
      <c r="APG63" s="274"/>
      <c r="APH63" s="275"/>
      <c r="API63" s="274"/>
      <c r="APJ63" s="275"/>
      <c r="APK63" s="274"/>
      <c r="APL63" s="275"/>
      <c r="APM63" s="274"/>
      <c r="APN63" s="275"/>
      <c r="APO63" s="274"/>
      <c r="APP63" s="275"/>
      <c r="APQ63" s="274"/>
      <c r="APR63" s="275"/>
      <c r="APS63" s="274"/>
      <c r="APT63" s="275"/>
      <c r="APU63" s="274"/>
      <c r="APV63" s="275"/>
      <c r="APW63" s="274"/>
      <c r="APX63" s="275"/>
      <c r="APY63" s="274"/>
      <c r="APZ63" s="275"/>
      <c r="AQA63" s="274"/>
      <c r="AQB63" s="275"/>
      <c r="AQC63" s="274"/>
      <c r="AQD63" s="275"/>
      <c r="AQE63" s="274"/>
      <c r="AQF63" s="275"/>
      <c r="AQG63" s="274"/>
      <c r="AQH63" s="275"/>
      <c r="AQI63" s="274"/>
      <c r="AQJ63" s="275"/>
      <c r="AQK63" s="274"/>
      <c r="AQL63" s="275"/>
      <c r="AQM63" s="274"/>
      <c r="AQN63" s="275"/>
      <c r="AQO63" s="274"/>
      <c r="AQP63" s="275"/>
      <c r="AQQ63" s="274"/>
      <c r="AQR63" s="275"/>
      <c r="AQS63" s="274"/>
      <c r="AQT63" s="275"/>
      <c r="AQU63" s="274"/>
      <c r="AQV63" s="275"/>
      <c r="AQW63" s="274"/>
      <c r="AQX63" s="275"/>
      <c r="AQY63" s="274"/>
      <c r="AQZ63" s="275"/>
      <c r="ARA63" s="274"/>
      <c r="ARB63" s="275"/>
      <c r="ARC63" s="274"/>
      <c r="ARD63" s="275"/>
      <c r="ARE63" s="274"/>
      <c r="ARF63" s="275"/>
      <c r="ARG63" s="274"/>
      <c r="ARH63" s="275"/>
      <c r="ARI63" s="274"/>
      <c r="ARJ63" s="275"/>
      <c r="ARK63" s="274"/>
      <c r="ARL63" s="275"/>
      <c r="ARM63" s="274"/>
      <c r="ARN63" s="275"/>
      <c r="ARO63" s="274"/>
      <c r="ARP63" s="275"/>
      <c r="ARQ63" s="274"/>
      <c r="ARR63" s="275"/>
      <c r="ARS63" s="274"/>
      <c r="ART63" s="275"/>
      <c r="ARU63" s="274"/>
      <c r="ARV63" s="275"/>
      <c r="ARW63" s="274"/>
      <c r="ARX63" s="275"/>
      <c r="ARY63" s="274"/>
      <c r="ARZ63" s="275"/>
      <c r="ASA63" s="274"/>
      <c r="ASB63" s="275"/>
      <c r="ASC63" s="274"/>
      <c r="ASD63" s="275"/>
      <c r="ASE63" s="274"/>
      <c r="ASF63" s="275"/>
      <c r="ASG63" s="274"/>
      <c r="ASH63" s="275"/>
      <c r="ASI63" s="274"/>
      <c r="ASJ63" s="275"/>
      <c r="ASK63" s="274"/>
      <c r="ASL63" s="275"/>
      <c r="ASM63" s="274"/>
      <c r="ASN63" s="275"/>
      <c r="ASO63" s="274"/>
      <c r="ASP63" s="275"/>
      <c r="ASQ63" s="274"/>
      <c r="ASR63" s="275"/>
      <c r="ASS63" s="274"/>
      <c r="AST63" s="275"/>
      <c r="ASU63" s="274"/>
      <c r="ASV63" s="275"/>
      <c r="ASW63" s="274"/>
      <c r="ASX63" s="275"/>
      <c r="ASY63" s="274"/>
      <c r="ASZ63" s="275"/>
      <c r="ATA63" s="274"/>
      <c r="ATB63" s="275"/>
      <c r="ATC63" s="274"/>
      <c r="ATD63" s="275"/>
      <c r="ATE63" s="274"/>
      <c r="ATF63" s="275"/>
      <c r="ATG63" s="274"/>
      <c r="ATH63" s="275"/>
      <c r="ATI63" s="274"/>
      <c r="ATJ63" s="275"/>
      <c r="ATK63" s="274"/>
      <c r="ATL63" s="275"/>
      <c r="ATM63" s="274"/>
      <c r="ATN63" s="275"/>
      <c r="ATO63" s="274"/>
      <c r="ATP63" s="275"/>
      <c r="ATQ63" s="274"/>
      <c r="ATR63" s="275"/>
      <c r="ATS63" s="274"/>
      <c r="ATT63" s="275"/>
      <c r="ATU63" s="274"/>
      <c r="ATV63" s="275"/>
      <c r="ATW63" s="274"/>
      <c r="ATX63" s="275"/>
      <c r="ATY63" s="274"/>
      <c r="ATZ63" s="275"/>
      <c r="AUA63" s="274"/>
      <c r="AUB63" s="275"/>
      <c r="AUC63" s="274"/>
      <c r="AUD63" s="275"/>
      <c r="AUE63" s="274"/>
      <c r="AUF63" s="275"/>
      <c r="AUG63" s="274"/>
      <c r="AUH63" s="275"/>
      <c r="AUI63" s="274"/>
      <c r="AUJ63" s="275"/>
      <c r="AUK63" s="274"/>
      <c r="AUL63" s="275"/>
      <c r="AUM63" s="274"/>
      <c r="AUN63" s="275"/>
      <c r="AUO63" s="274"/>
      <c r="AUP63" s="275"/>
      <c r="AUQ63" s="274"/>
      <c r="AUR63" s="275"/>
      <c r="AUS63" s="274"/>
      <c r="AUT63" s="275"/>
      <c r="AUU63" s="274"/>
      <c r="AUV63" s="275"/>
      <c r="AUW63" s="274"/>
      <c r="AUX63" s="275"/>
      <c r="AUY63" s="274"/>
      <c r="AUZ63" s="275"/>
      <c r="AVA63" s="274"/>
      <c r="AVB63" s="275"/>
      <c r="AVC63" s="274"/>
      <c r="AVD63" s="275"/>
      <c r="AVE63" s="274"/>
      <c r="AVF63" s="275"/>
      <c r="AVG63" s="274"/>
      <c r="AVH63" s="275"/>
      <c r="AVI63" s="274"/>
      <c r="AVJ63" s="275"/>
      <c r="AVK63" s="274"/>
      <c r="AVL63" s="275"/>
      <c r="AVM63" s="274"/>
      <c r="AVN63" s="275"/>
      <c r="AVO63" s="274"/>
      <c r="AVP63" s="275"/>
      <c r="AVQ63" s="274"/>
      <c r="AVR63" s="275"/>
      <c r="AVS63" s="274"/>
      <c r="AVT63" s="275"/>
      <c r="AVU63" s="274"/>
      <c r="AVV63" s="275"/>
      <c r="AVW63" s="274"/>
      <c r="AVX63" s="275"/>
      <c r="AVY63" s="274"/>
      <c r="AVZ63" s="275"/>
      <c r="AWA63" s="274"/>
      <c r="AWB63" s="275"/>
      <c r="AWC63" s="274"/>
      <c r="AWD63" s="275"/>
      <c r="AWE63" s="274"/>
      <c r="AWF63" s="275"/>
      <c r="AWG63" s="274"/>
      <c r="AWH63" s="275"/>
      <c r="AWI63" s="274"/>
      <c r="AWJ63" s="275"/>
      <c r="AWK63" s="274"/>
      <c r="AWL63" s="275"/>
      <c r="AWM63" s="274"/>
      <c r="AWN63" s="275"/>
      <c r="AWO63" s="274"/>
      <c r="AWP63" s="275"/>
      <c r="AWQ63" s="274"/>
      <c r="AWR63" s="275"/>
      <c r="AWS63" s="274"/>
      <c r="AWT63" s="275"/>
      <c r="AWU63" s="274"/>
      <c r="AWV63" s="275"/>
      <c r="AWW63" s="274"/>
      <c r="AWX63" s="275"/>
      <c r="AWY63" s="274"/>
      <c r="AWZ63" s="275"/>
      <c r="AXA63" s="274"/>
      <c r="AXB63" s="275"/>
      <c r="AXC63" s="274"/>
      <c r="AXD63" s="275"/>
      <c r="AXE63" s="274"/>
      <c r="AXF63" s="275"/>
      <c r="AXG63" s="274"/>
      <c r="AXH63" s="275"/>
      <c r="AXI63" s="274"/>
      <c r="AXJ63" s="275"/>
      <c r="AXK63" s="274"/>
      <c r="AXL63" s="275"/>
      <c r="AXM63" s="274"/>
      <c r="AXN63" s="275"/>
      <c r="AXO63" s="274"/>
      <c r="AXP63" s="275"/>
      <c r="AXQ63" s="274"/>
      <c r="AXR63" s="275"/>
      <c r="AXS63" s="274"/>
      <c r="AXT63" s="275"/>
      <c r="AXU63" s="274"/>
      <c r="AXV63" s="275"/>
      <c r="AXW63" s="274"/>
      <c r="AXX63" s="275"/>
      <c r="AXY63" s="274"/>
      <c r="AXZ63" s="275"/>
      <c r="AYA63" s="274"/>
      <c r="AYB63" s="275"/>
      <c r="AYC63" s="274"/>
      <c r="AYD63" s="275"/>
      <c r="AYE63" s="274"/>
      <c r="AYF63" s="275"/>
      <c r="AYG63" s="274"/>
      <c r="AYH63" s="275"/>
      <c r="AYI63" s="274"/>
      <c r="AYJ63" s="275"/>
      <c r="AYK63" s="274"/>
      <c r="AYL63" s="275"/>
      <c r="AYM63" s="274"/>
      <c r="AYN63" s="275"/>
      <c r="AYO63" s="274"/>
      <c r="AYP63" s="275"/>
      <c r="AYQ63" s="274"/>
      <c r="AYR63" s="275"/>
      <c r="AYS63" s="274"/>
      <c r="AYT63" s="275"/>
      <c r="AYU63" s="274"/>
      <c r="AYV63" s="275"/>
      <c r="AYW63" s="274"/>
      <c r="AYX63" s="275"/>
      <c r="AYY63" s="274"/>
      <c r="AYZ63" s="275"/>
      <c r="AZA63" s="274"/>
      <c r="AZB63" s="275"/>
      <c r="AZC63" s="274"/>
      <c r="AZD63" s="275"/>
      <c r="AZE63" s="274"/>
      <c r="AZF63" s="275"/>
      <c r="AZG63" s="274"/>
      <c r="AZH63" s="275"/>
      <c r="AZI63" s="274"/>
      <c r="AZJ63" s="275"/>
      <c r="AZK63" s="274"/>
      <c r="AZL63" s="275"/>
      <c r="AZM63" s="274"/>
      <c r="AZN63" s="275"/>
      <c r="AZO63" s="274"/>
      <c r="AZP63" s="275"/>
      <c r="AZQ63" s="274"/>
      <c r="AZR63" s="275"/>
      <c r="AZS63" s="274"/>
      <c r="AZT63" s="275"/>
      <c r="AZU63" s="274"/>
      <c r="AZV63" s="275"/>
      <c r="AZW63" s="274"/>
      <c r="AZX63" s="275"/>
      <c r="AZY63" s="274"/>
      <c r="AZZ63" s="275"/>
      <c r="BAA63" s="274"/>
      <c r="BAB63" s="275"/>
      <c r="BAC63" s="274"/>
      <c r="BAD63" s="275"/>
      <c r="BAE63" s="274"/>
      <c r="BAF63" s="275"/>
      <c r="BAG63" s="274"/>
      <c r="BAH63" s="275"/>
      <c r="BAI63" s="274"/>
      <c r="BAJ63" s="275"/>
      <c r="BAK63" s="274"/>
      <c r="BAL63" s="275"/>
      <c r="BAM63" s="274"/>
      <c r="BAN63" s="275"/>
      <c r="BAO63" s="274"/>
      <c r="BAP63" s="275"/>
      <c r="BAQ63" s="274"/>
      <c r="BAR63" s="275"/>
      <c r="BAS63" s="274"/>
      <c r="BAT63" s="275"/>
      <c r="BAU63" s="274"/>
      <c r="BAV63" s="275"/>
      <c r="BAW63" s="274"/>
      <c r="BAX63" s="275"/>
      <c r="BAY63" s="274"/>
      <c r="BAZ63" s="275"/>
      <c r="BBA63" s="274"/>
      <c r="BBB63" s="275"/>
      <c r="BBC63" s="274"/>
      <c r="BBD63" s="275"/>
      <c r="BBE63" s="274"/>
      <c r="BBF63" s="275"/>
      <c r="BBG63" s="274"/>
      <c r="BBH63" s="275"/>
      <c r="BBI63" s="274"/>
      <c r="BBJ63" s="275"/>
      <c r="BBK63" s="274"/>
      <c r="BBL63" s="275"/>
      <c r="BBM63" s="274"/>
      <c r="BBN63" s="275"/>
      <c r="BBO63" s="274"/>
      <c r="BBP63" s="275"/>
      <c r="BBQ63" s="274"/>
      <c r="BBR63" s="275"/>
      <c r="BBS63" s="274"/>
      <c r="BBT63" s="275"/>
      <c r="BBU63" s="274"/>
      <c r="BBV63" s="275"/>
      <c r="BBW63" s="274"/>
      <c r="BBX63" s="275"/>
      <c r="BBY63" s="274"/>
      <c r="BBZ63" s="275"/>
      <c r="BCA63" s="274"/>
      <c r="BCB63" s="275"/>
      <c r="BCC63" s="274"/>
      <c r="BCD63" s="275"/>
      <c r="BCE63" s="274"/>
      <c r="BCF63" s="275"/>
      <c r="BCG63" s="274"/>
      <c r="BCH63" s="275"/>
      <c r="BCI63" s="274"/>
      <c r="BCJ63" s="275"/>
      <c r="BCK63" s="274"/>
      <c r="BCL63" s="275"/>
      <c r="BCM63" s="274"/>
      <c r="BCN63" s="275"/>
      <c r="BCO63" s="274"/>
      <c r="BCP63" s="275"/>
      <c r="BCQ63" s="274"/>
      <c r="BCR63" s="275"/>
      <c r="BCS63" s="274"/>
      <c r="BCT63" s="275"/>
      <c r="BCU63" s="274"/>
      <c r="BCV63" s="275"/>
      <c r="BCW63" s="274"/>
      <c r="BCX63" s="275"/>
      <c r="BCY63" s="274"/>
      <c r="BCZ63" s="275"/>
      <c r="BDA63" s="274"/>
      <c r="BDB63" s="275"/>
      <c r="BDC63" s="274"/>
      <c r="BDD63" s="275"/>
      <c r="BDE63" s="274"/>
      <c r="BDF63" s="275"/>
      <c r="BDG63" s="274"/>
      <c r="BDH63" s="275"/>
      <c r="BDI63" s="274"/>
      <c r="BDJ63" s="275"/>
      <c r="BDK63" s="274"/>
      <c r="BDL63" s="275"/>
      <c r="BDM63" s="274"/>
      <c r="BDN63" s="275"/>
      <c r="BDO63" s="274"/>
      <c r="BDP63" s="275"/>
      <c r="BDQ63" s="274"/>
      <c r="BDR63" s="275"/>
      <c r="BDS63" s="274"/>
      <c r="BDT63" s="275"/>
      <c r="BDU63" s="274"/>
      <c r="BDV63" s="275"/>
      <c r="BDW63" s="274"/>
      <c r="BDX63" s="275"/>
      <c r="BDY63" s="274"/>
      <c r="BDZ63" s="275"/>
      <c r="BEA63" s="274"/>
      <c r="BEB63" s="275"/>
      <c r="BEC63" s="274"/>
      <c r="BED63" s="275"/>
      <c r="BEE63" s="274"/>
      <c r="BEF63" s="275"/>
      <c r="BEG63" s="274"/>
      <c r="BEH63" s="275"/>
      <c r="BEI63" s="274"/>
      <c r="BEJ63" s="275"/>
      <c r="BEK63" s="274"/>
      <c r="BEL63" s="275"/>
      <c r="BEM63" s="274"/>
      <c r="BEN63" s="275"/>
      <c r="BEO63" s="274"/>
      <c r="BEP63" s="275"/>
      <c r="BEQ63" s="274"/>
      <c r="BER63" s="275"/>
      <c r="BES63" s="274"/>
      <c r="BET63" s="275"/>
      <c r="BEU63" s="274"/>
      <c r="BEV63" s="275"/>
      <c r="BEW63" s="274"/>
      <c r="BEX63" s="275"/>
      <c r="BEY63" s="274"/>
      <c r="BEZ63" s="275"/>
      <c r="BFA63" s="274"/>
      <c r="BFB63" s="275"/>
      <c r="BFC63" s="274"/>
      <c r="BFD63" s="275"/>
      <c r="BFE63" s="274"/>
      <c r="BFF63" s="275"/>
      <c r="BFG63" s="274"/>
      <c r="BFH63" s="275"/>
      <c r="BFI63" s="274"/>
      <c r="BFJ63" s="275"/>
      <c r="BFK63" s="274"/>
      <c r="BFL63" s="275"/>
      <c r="BFM63" s="274"/>
      <c r="BFN63" s="275"/>
      <c r="BFO63" s="274"/>
      <c r="BFP63" s="275"/>
      <c r="BFQ63" s="274"/>
      <c r="BFR63" s="275"/>
      <c r="BFS63" s="274"/>
      <c r="BFT63" s="275"/>
      <c r="BFU63" s="274"/>
      <c r="BFV63" s="275"/>
      <c r="BFW63" s="274"/>
      <c r="BFX63" s="275"/>
      <c r="BFY63" s="274"/>
      <c r="BFZ63" s="275"/>
      <c r="BGA63" s="274"/>
      <c r="BGB63" s="275"/>
      <c r="BGC63" s="274"/>
      <c r="BGD63" s="275"/>
      <c r="BGE63" s="274"/>
      <c r="BGF63" s="275"/>
      <c r="BGG63" s="274"/>
      <c r="BGH63" s="275"/>
      <c r="BGI63" s="274"/>
      <c r="BGJ63" s="275"/>
      <c r="BGK63" s="274"/>
      <c r="BGL63" s="275"/>
      <c r="BGM63" s="274"/>
      <c r="BGN63" s="275"/>
      <c r="BGO63" s="274"/>
      <c r="BGP63" s="275"/>
      <c r="BGQ63" s="274"/>
      <c r="BGR63" s="275"/>
      <c r="BGS63" s="274"/>
      <c r="BGT63" s="275"/>
      <c r="BGU63" s="274"/>
      <c r="BGV63" s="275"/>
      <c r="BGW63" s="274"/>
      <c r="BGX63" s="275"/>
      <c r="BGY63" s="274"/>
      <c r="BGZ63" s="275"/>
      <c r="BHA63" s="274"/>
      <c r="BHB63" s="275"/>
      <c r="BHC63" s="274"/>
      <c r="BHD63" s="275"/>
      <c r="BHE63" s="274"/>
      <c r="BHF63" s="275"/>
      <c r="BHG63" s="274"/>
      <c r="BHH63" s="275"/>
      <c r="BHI63" s="274"/>
      <c r="BHJ63" s="275"/>
      <c r="BHK63" s="274"/>
      <c r="BHL63" s="275"/>
      <c r="BHM63" s="274"/>
      <c r="BHN63" s="275"/>
      <c r="BHO63" s="274"/>
      <c r="BHP63" s="275"/>
      <c r="BHQ63" s="274"/>
      <c r="BHR63" s="275"/>
      <c r="BHS63" s="274"/>
      <c r="BHT63" s="275"/>
      <c r="BHU63" s="274"/>
      <c r="BHV63" s="275"/>
      <c r="BHW63" s="274"/>
      <c r="BHX63" s="275"/>
      <c r="BHY63" s="274"/>
      <c r="BHZ63" s="275"/>
      <c r="BIA63" s="274"/>
      <c r="BIB63" s="275"/>
      <c r="BIC63" s="274"/>
      <c r="BID63" s="275"/>
      <c r="BIE63" s="274"/>
      <c r="BIF63" s="275"/>
      <c r="BIG63" s="274"/>
      <c r="BIH63" s="275"/>
      <c r="BII63" s="274"/>
      <c r="BIJ63" s="275"/>
      <c r="BIK63" s="274"/>
      <c r="BIL63" s="275"/>
      <c r="BIM63" s="274"/>
      <c r="BIN63" s="275"/>
      <c r="BIO63" s="274"/>
      <c r="BIP63" s="275"/>
      <c r="BIQ63" s="274"/>
      <c r="BIR63" s="275"/>
      <c r="BIS63" s="274"/>
      <c r="BIT63" s="275"/>
      <c r="BIU63" s="274"/>
      <c r="BIV63" s="275"/>
      <c r="BIW63" s="274"/>
      <c r="BIX63" s="275"/>
      <c r="BIY63" s="274"/>
      <c r="BIZ63" s="275"/>
      <c r="BJA63" s="274"/>
      <c r="BJB63" s="275"/>
      <c r="BJC63" s="274"/>
      <c r="BJD63" s="275"/>
      <c r="BJE63" s="274"/>
      <c r="BJF63" s="275"/>
      <c r="BJG63" s="274"/>
      <c r="BJH63" s="275"/>
      <c r="BJI63" s="274"/>
      <c r="BJJ63" s="275"/>
      <c r="BJK63" s="274"/>
      <c r="BJL63" s="275"/>
      <c r="BJM63" s="274"/>
      <c r="BJN63" s="275"/>
      <c r="BJO63" s="274"/>
      <c r="BJP63" s="275"/>
      <c r="BJQ63" s="274"/>
      <c r="BJR63" s="275"/>
      <c r="BJS63" s="274"/>
      <c r="BJT63" s="275"/>
      <c r="BJU63" s="274"/>
      <c r="BJV63" s="275"/>
      <c r="BJW63" s="274"/>
      <c r="BJX63" s="275"/>
      <c r="BJY63" s="274"/>
      <c r="BJZ63" s="275"/>
      <c r="BKA63" s="274"/>
      <c r="BKB63" s="275"/>
      <c r="BKC63" s="274"/>
      <c r="BKD63" s="275"/>
      <c r="BKE63" s="274"/>
      <c r="BKF63" s="275"/>
      <c r="BKG63" s="274"/>
      <c r="BKH63" s="275"/>
      <c r="BKI63" s="274"/>
      <c r="BKJ63" s="275"/>
      <c r="BKK63" s="274"/>
      <c r="BKL63" s="275"/>
      <c r="BKM63" s="274"/>
      <c r="BKN63" s="275"/>
      <c r="BKO63" s="274"/>
      <c r="BKP63" s="275"/>
      <c r="BKQ63" s="274"/>
      <c r="BKR63" s="275"/>
      <c r="BKS63" s="274"/>
      <c r="BKT63" s="275"/>
      <c r="BKU63" s="274"/>
      <c r="BKV63" s="275"/>
      <c r="BKW63" s="274"/>
      <c r="BKX63" s="275"/>
      <c r="BKY63" s="274"/>
      <c r="BKZ63" s="275"/>
      <c r="BLA63" s="274"/>
      <c r="BLB63" s="275"/>
      <c r="BLC63" s="274"/>
      <c r="BLD63" s="275"/>
      <c r="BLE63" s="274"/>
      <c r="BLF63" s="275"/>
      <c r="BLG63" s="274"/>
      <c r="BLH63" s="275"/>
      <c r="BLI63" s="274"/>
      <c r="BLJ63" s="275"/>
      <c r="BLK63" s="274"/>
      <c r="BLL63" s="275"/>
      <c r="BLM63" s="274"/>
      <c r="BLN63" s="275"/>
      <c r="BLO63" s="274"/>
      <c r="BLP63" s="275"/>
      <c r="BLQ63" s="274"/>
      <c r="BLR63" s="275"/>
      <c r="BLS63" s="274"/>
      <c r="BLT63" s="275"/>
      <c r="BLU63" s="274"/>
      <c r="BLV63" s="275"/>
      <c r="BLW63" s="274"/>
      <c r="BLX63" s="275"/>
      <c r="BLY63" s="274"/>
      <c r="BLZ63" s="275"/>
      <c r="BMA63" s="274"/>
      <c r="BMB63" s="275"/>
      <c r="BMC63" s="274"/>
      <c r="BMD63" s="275"/>
      <c r="BME63" s="274"/>
      <c r="BMF63" s="275"/>
      <c r="BMG63" s="274"/>
      <c r="BMH63" s="275"/>
      <c r="BMI63" s="274"/>
      <c r="BMJ63" s="275"/>
      <c r="BMK63" s="274"/>
      <c r="BML63" s="275"/>
      <c r="BMM63" s="274"/>
      <c r="BMN63" s="275"/>
      <c r="BMO63" s="274"/>
      <c r="BMP63" s="275"/>
      <c r="BMQ63" s="274"/>
      <c r="BMR63" s="275"/>
      <c r="BMS63" s="274"/>
      <c r="BMT63" s="275"/>
      <c r="BMU63" s="274"/>
      <c r="BMV63" s="275"/>
      <c r="BMW63" s="274"/>
      <c r="BMX63" s="275"/>
      <c r="BMY63" s="274"/>
      <c r="BMZ63" s="275"/>
      <c r="BNA63" s="274"/>
      <c r="BNB63" s="275"/>
      <c r="BNC63" s="274"/>
      <c r="BND63" s="275"/>
      <c r="BNE63" s="274"/>
      <c r="BNF63" s="275"/>
      <c r="BNG63" s="274"/>
      <c r="BNH63" s="275"/>
      <c r="BNI63" s="274"/>
      <c r="BNJ63" s="275"/>
      <c r="BNK63" s="274"/>
      <c r="BNL63" s="275"/>
      <c r="BNM63" s="274"/>
      <c r="BNN63" s="275"/>
      <c r="BNO63" s="274"/>
      <c r="BNP63" s="275"/>
      <c r="BNQ63" s="274"/>
      <c r="BNR63" s="275"/>
      <c r="BNS63" s="274"/>
      <c r="BNT63" s="275"/>
      <c r="BNU63" s="274"/>
      <c r="BNV63" s="275"/>
      <c r="BNW63" s="274"/>
      <c r="BNX63" s="275"/>
      <c r="BNY63" s="274"/>
      <c r="BNZ63" s="275"/>
      <c r="BOA63" s="274"/>
      <c r="BOB63" s="275"/>
      <c r="BOC63" s="274"/>
      <c r="BOD63" s="275"/>
      <c r="BOE63" s="274"/>
      <c r="BOF63" s="275"/>
      <c r="BOG63" s="274"/>
      <c r="BOH63" s="275"/>
      <c r="BOI63" s="274"/>
      <c r="BOJ63" s="275"/>
      <c r="BOK63" s="274"/>
      <c r="BOL63" s="275"/>
      <c r="BOM63" s="274"/>
      <c r="BON63" s="275"/>
      <c r="BOO63" s="274"/>
      <c r="BOP63" s="275"/>
      <c r="BOQ63" s="274"/>
      <c r="BOR63" s="275"/>
      <c r="BOS63" s="274"/>
      <c r="BOT63" s="275"/>
      <c r="BOU63" s="274"/>
      <c r="BOV63" s="275"/>
      <c r="BOW63" s="274"/>
      <c r="BOX63" s="275"/>
      <c r="BOY63" s="274"/>
      <c r="BOZ63" s="275"/>
      <c r="BPA63" s="274"/>
      <c r="BPB63" s="275"/>
      <c r="BPC63" s="274"/>
      <c r="BPD63" s="275"/>
      <c r="BPE63" s="274"/>
      <c r="BPF63" s="275"/>
      <c r="BPG63" s="274"/>
      <c r="BPH63" s="275"/>
      <c r="BPI63" s="274"/>
      <c r="BPJ63" s="275"/>
      <c r="BPK63" s="274"/>
      <c r="BPL63" s="275"/>
      <c r="BPM63" s="274"/>
      <c r="BPN63" s="275"/>
      <c r="BPO63" s="274"/>
      <c r="BPP63" s="275"/>
      <c r="BPQ63" s="274"/>
      <c r="BPR63" s="275"/>
      <c r="BPS63" s="274"/>
      <c r="BPT63" s="275"/>
      <c r="BPU63" s="274"/>
      <c r="BPV63" s="275"/>
      <c r="BPW63" s="274"/>
      <c r="BPX63" s="275"/>
      <c r="BPY63" s="274"/>
      <c r="BPZ63" s="275"/>
      <c r="BQA63" s="274"/>
      <c r="BQB63" s="275"/>
      <c r="BQC63" s="274"/>
      <c r="BQD63" s="275"/>
      <c r="BQE63" s="274"/>
      <c r="BQF63" s="275"/>
      <c r="BQG63" s="274"/>
      <c r="BQH63" s="275"/>
      <c r="BQI63" s="274"/>
      <c r="BQJ63" s="275"/>
      <c r="BQK63" s="274"/>
      <c r="BQL63" s="275"/>
      <c r="BQM63" s="274"/>
      <c r="BQN63" s="275"/>
      <c r="BQO63" s="274"/>
      <c r="BQP63" s="275"/>
      <c r="BQQ63" s="274"/>
      <c r="BQR63" s="275"/>
      <c r="BQS63" s="274"/>
      <c r="BQT63" s="275"/>
      <c r="BQU63" s="274"/>
      <c r="BQV63" s="275"/>
      <c r="BQW63" s="274"/>
      <c r="BQX63" s="275"/>
      <c r="BQY63" s="274"/>
      <c r="BQZ63" s="275"/>
      <c r="BRA63" s="274"/>
      <c r="BRB63" s="275"/>
      <c r="BRC63" s="274"/>
      <c r="BRD63" s="275"/>
      <c r="BRE63" s="274"/>
      <c r="BRF63" s="275"/>
      <c r="BRG63" s="274"/>
      <c r="BRH63" s="275"/>
      <c r="BRI63" s="274"/>
      <c r="BRJ63" s="275"/>
      <c r="BRK63" s="274"/>
      <c r="BRL63" s="275"/>
      <c r="BRM63" s="274"/>
      <c r="BRN63" s="275"/>
      <c r="BRO63" s="274"/>
      <c r="BRP63" s="275"/>
      <c r="BRQ63" s="274"/>
      <c r="BRR63" s="275"/>
      <c r="BRS63" s="274"/>
      <c r="BRT63" s="275"/>
      <c r="BRU63" s="274"/>
      <c r="BRV63" s="275"/>
      <c r="BRW63" s="274"/>
      <c r="BRX63" s="275"/>
      <c r="BRY63" s="274"/>
      <c r="BRZ63" s="275"/>
      <c r="BSA63" s="274"/>
      <c r="BSB63" s="275"/>
      <c r="BSC63" s="274"/>
      <c r="BSD63" s="275"/>
      <c r="BSE63" s="274"/>
      <c r="BSF63" s="275"/>
      <c r="BSG63" s="274"/>
      <c r="BSH63" s="275"/>
      <c r="BSI63" s="274"/>
      <c r="BSJ63" s="275"/>
      <c r="BSK63" s="274"/>
      <c r="BSL63" s="275"/>
      <c r="BSM63" s="274"/>
      <c r="BSN63" s="275"/>
      <c r="BSO63" s="274"/>
      <c r="BSP63" s="275"/>
      <c r="BSQ63" s="274"/>
      <c r="BSR63" s="275"/>
      <c r="BSS63" s="274"/>
      <c r="BST63" s="275"/>
      <c r="BSU63" s="274"/>
      <c r="BSV63" s="275"/>
      <c r="BSW63" s="274"/>
      <c r="BSX63" s="275"/>
      <c r="BSY63" s="274"/>
      <c r="BSZ63" s="275"/>
      <c r="BTA63" s="274"/>
      <c r="BTB63" s="275"/>
      <c r="BTC63" s="274"/>
      <c r="BTD63" s="275"/>
      <c r="BTE63" s="274"/>
      <c r="BTF63" s="275"/>
      <c r="BTG63" s="274"/>
      <c r="BTH63" s="275"/>
      <c r="BTI63" s="274"/>
      <c r="BTJ63" s="275"/>
      <c r="BTK63" s="274"/>
      <c r="BTL63" s="275"/>
      <c r="BTM63" s="274"/>
      <c r="BTN63" s="275"/>
      <c r="BTO63" s="274"/>
      <c r="BTP63" s="275"/>
      <c r="BTQ63" s="274"/>
      <c r="BTR63" s="275"/>
      <c r="BTS63" s="274"/>
      <c r="BTT63" s="275"/>
      <c r="BTU63" s="274"/>
      <c r="BTV63" s="275"/>
      <c r="BTW63" s="274"/>
      <c r="BTX63" s="275"/>
      <c r="BTY63" s="274"/>
      <c r="BTZ63" s="275"/>
      <c r="BUA63" s="274"/>
      <c r="BUB63" s="275"/>
      <c r="BUC63" s="274"/>
      <c r="BUD63" s="275"/>
      <c r="BUE63" s="274"/>
      <c r="BUF63" s="275"/>
      <c r="BUG63" s="274"/>
      <c r="BUH63" s="275"/>
      <c r="BUI63" s="274"/>
      <c r="BUJ63" s="275"/>
      <c r="BUK63" s="274"/>
      <c r="BUL63" s="275"/>
      <c r="BUM63" s="274"/>
      <c r="BUN63" s="275"/>
      <c r="BUO63" s="274"/>
      <c r="BUP63" s="275"/>
      <c r="BUQ63" s="274"/>
      <c r="BUR63" s="275"/>
      <c r="BUS63" s="274"/>
      <c r="BUT63" s="275"/>
      <c r="BUU63" s="274"/>
      <c r="BUV63" s="275"/>
      <c r="BUW63" s="274"/>
      <c r="BUX63" s="275"/>
      <c r="BUY63" s="274"/>
      <c r="BUZ63" s="275"/>
      <c r="BVA63" s="274"/>
      <c r="BVB63" s="275"/>
      <c r="BVC63" s="274"/>
      <c r="BVD63" s="275"/>
      <c r="BVE63" s="274"/>
      <c r="BVF63" s="275"/>
      <c r="BVG63" s="274"/>
      <c r="BVH63" s="275"/>
      <c r="BVI63" s="274"/>
      <c r="BVJ63" s="275"/>
      <c r="BVK63" s="274"/>
      <c r="BVL63" s="275"/>
      <c r="BVM63" s="274"/>
      <c r="BVN63" s="275"/>
      <c r="BVO63" s="274"/>
      <c r="BVP63" s="275"/>
      <c r="BVQ63" s="274"/>
      <c r="BVR63" s="275"/>
      <c r="BVS63" s="274"/>
      <c r="BVT63" s="275"/>
      <c r="BVU63" s="274"/>
      <c r="BVV63" s="275"/>
      <c r="BVW63" s="274"/>
      <c r="BVX63" s="275"/>
      <c r="BVY63" s="274"/>
      <c r="BVZ63" s="275"/>
      <c r="BWA63" s="274"/>
      <c r="BWB63" s="275"/>
      <c r="BWC63" s="274"/>
      <c r="BWD63" s="275"/>
      <c r="BWE63" s="274"/>
      <c r="BWF63" s="275"/>
      <c r="BWG63" s="274"/>
      <c r="BWH63" s="275"/>
      <c r="BWI63" s="274"/>
      <c r="BWJ63" s="275"/>
      <c r="BWK63" s="274"/>
      <c r="BWL63" s="275"/>
      <c r="BWM63" s="274"/>
      <c r="BWN63" s="275"/>
      <c r="BWO63" s="274"/>
      <c r="BWP63" s="275"/>
      <c r="BWQ63" s="274"/>
      <c r="BWR63" s="275"/>
      <c r="BWS63" s="274"/>
      <c r="BWT63" s="275"/>
      <c r="BWU63" s="274"/>
      <c r="BWV63" s="275"/>
      <c r="BWW63" s="274"/>
      <c r="BWX63" s="275"/>
      <c r="BWY63" s="274"/>
      <c r="BWZ63" s="275"/>
      <c r="BXA63" s="274"/>
      <c r="BXB63" s="275"/>
      <c r="BXC63" s="274"/>
      <c r="BXD63" s="275"/>
      <c r="BXE63" s="274"/>
      <c r="BXF63" s="275"/>
      <c r="BXG63" s="274"/>
      <c r="BXH63" s="275"/>
      <c r="BXI63" s="274"/>
      <c r="BXJ63" s="275"/>
      <c r="BXK63" s="274"/>
      <c r="BXL63" s="275"/>
      <c r="BXM63" s="274"/>
      <c r="BXN63" s="275"/>
      <c r="BXO63" s="274"/>
      <c r="BXP63" s="275"/>
      <c r="BXQ63" s="274"/>
      <c r="BXR63" s="275"/>
      <c r="BXS63" s="274"/>
      <c r="BXT63" s="275"/>
      <c r="BXU63" s="274"/>
      <c r="BXV63" s="275"/>
      <c r="BXW63" s="274"/>
      <c r="BXX63" s="275"/>
      <c r="BXY63" s="274"/>
      <c r="BXZ63" s="275"/>
      <c r="BYA63" s="274"/>
      <c r="BYB63" s="275"/>
      <c r="BYC63" s="274"/>
      <c r="BYD63" s="275"/>
      <c r="BYE63" s="274"/>
      <c r="BYF63" s="275"/>
      <c r="BYG63" s="274"/>
      <c r="BYH63" s="275"/>
      <c r="BYI63" s="274"/>
      <c r="BYJ63" s="275"/>
      <c r="BYK63" s="274"/>
      <c r="BYL63" s="275"/>
      <c r="BYM63" s="274"/>
      <c r="BYN63" s="275"/>
      <c r="BYO63" s="274"/>
      <c r="BYP63" s="275"/>
      <c r="BYQ63" s="274"/>
      <c r="BYR63" s="275"/>
      <c r="BYS63" s="274"/>
      <c r="BYT63" s="275"/>
      <c r="BYU63" s="274"/>
      <c r="BYV63" s="275"/>
      <c r="BYW63" s="274"/>
      <c r="BYX63" s="275"/>
      <c r="BYY63" s="274"/>
      <c r="BYZ63" s="275"/>
      <c r="BZA63" s="274"/>
      <c r="BZB63" s="275"/>
      <c r="BZC63" s="274"/>
      <c r="BZD63" s="275"/>
      <c r="BZE63" s="274"/>
      <c r="BZF63" s="275"/>
      <c r="BZG63" s="274"/>
      <c r="BZH63" s="275"/>
      <c r="BZI63" s="274"/>
      <c r="BZJ63" s="275"/>
      <c r="BZK63" s="274"/>
      <c r="BZL63" s="275"/>
      <c r="BZM63" s="274"/>
      <c r="BZN63" s="275"/>
      <c r="BZO63" s="274"/>
      <c r="BZP63" s="275"/>
      <c r="BZQ63" s="274"/>
      <c r="BZR63" s="275"/>
      <c r="BZS63" s="274"/>
      <c r="BZT63" s="275"/>
      <c r="BZU63" s="274"/>
      <c r="BZV63" s="275"/>
      <c r="BZW63" s="274"/>
      <c r="BZX63" s="275"/>
      <c r="BZY63" s="274"/>
      <c r="BZZ63" s="275"/>
      <c r="CAA63" s="274"/>
      <c r="CAB63" s="275"/>
      <c r="CAC63" s="274"/>
      <c r="CAD63" s="275"/>
      <c r="CAE63" s="274"/>
      <c r="CAF63" s="275"/>
      <c r="CAG63" s="274"/>
      <c r="CAH63" s="275"/>
      <c r="CAI63" s="274"/>
      <c r="CAJ63" s="275"/>
      <c r="CAK63" s="274"/>
      <c r="CAL63" s="275"/>
      <c r="CAM63" s="274"/>
      <c r="CAN63" s="275"/>
      <c r="CAO63" s="274"/>
      <c r="CAP63" s="275"/>
      <c r="CAQ63" s="274"/>
      <c r="CAR63" s="275"/>
      <c r="CAS63" s="274"/>
      <c r="CAT63" s="275"/>
      <c r="CAU63" s="274"/>
      <c r="CAV63" s="275"/>
      <c r="CAW63" s="274"/>
      <c r="CAX63" s="275"/>
      <c r="CAY63" s="274"/>
      <c r="CAZ63" s="275"/>
      <c r="CBA63" s="274"/>
      <c r="CBB63" s="275"/>
      <c r="CBC63" s="274"/>
      <c r="CBD63" s="275"/>
      <c r="CBE63" s="274"/>
      <c r="CBF63" s="275"/>
      <c r="CBG63" s="274"/>
      <c r="CBH63" s="275"/>
      <c r="CBI63" s="274"/>
      <c r="CBJ63" s="275"/>
      <c r="CBK63" s="274"/>
      <c r="CBL63" s="275"/>
      <c r="CBM63" s="274"/>
      <c r="CBN63" s="275"/>
      <c r="CBO63" s="274"/>
      <c r="CBP63" s="275"/>
      <c r="CBQ63" s="274"/>
      <c r="CBR63" s="275"/>
      <c r="CBS63" s="274"/>
      <c r="CBT63" s="275"/>
      <c r="CBU63" s="274"/>
      <c r="CBV63" s="275"/>
      <c r="CBW63" s="274"/>
      <c r="CBX63" s="275"/>
      <c r="CBY63" s="274"/>
      <c r="CBZ63" s="275"/>
      <c r="CCA63" s="274"/>
      <c r="CCB63" s="275"/>
      <c r="CCC63" s="274"/>
      <c r="CCD63" s="275"/>
      <c r="CCE63" s="274"/>
      <c r="CCF63" s="275"/>
      <c r="CCG63" s="274"/>
      <c r="CCH63" s="275"/>
      <c r="CCI63" s="274"/>
      <c r="CCJ63" s="275"/>
      <c r="CCK63" s="274"/>
      <c r="CCL63" s="275"/>
      <c r="CCM63" s="274"/>
      <c r="CCN63" s="275"/>
      <c r="CCO63" s="274"/>
      <c r="CCP63" s="275"/>
      <c r="CCQ63" s="274"/>
      <c r="CCR63" s="275"/>
      <c r="CCS63" s="274"/>
      <c r="CCT63" s="275"/>
      <c r="CCU63" s="274"/>
      <c r="CCV63" s="275"/>
      <c r="CCW63" s="274"/>
      <c r="CCX63" s="275"/>
      <c r="CCY63" s="274"/>
      <c r="CCZ63" s="275"/>
      <c r="CDA63" s="274"/>
      <c r="CDB63" s="275"/>
      <c r="CDC63" s="274"/>
      <c r="CDD63" s="275"/>
      <c r="CDE63" s="274"/>
      <c r="CDF63" s="275"/>
      <c r="CDG63" s="274"/>
      <c r="CDH63" s="275"/>
      <c r="CDI63" s="274"/>
      <c r="CDJ63" s="275"/>
      <c r="CDK63" s="274"/>
      <c r="CDL63" s="275"/>
      <c r="CDM63" s="274"/>
      <c r="CDN63" s="275"/>
      <c r="CDO63" s="274"/>
      <c r="CDP63" s="275"/>
      <c r="CDQ63" s="274"/>
      <c r="CDR63" s="275"/>
      <c r="CDS63" s="274"/>
      <c r="CDT63" s="275"/>
      <c r="CDU63" s="274"/>
      <c r="CDV63" s="275"/>
      <c r="CDW63" s="274"/>
      <c r="CDX63" s="275"/>
      <c r="CDY63" s="274"/>
      <c r="CDZ63" s="275"/>
      <c r="CEA63" s="274"/>
      <c r="CEB63" s="275"/>
      <c r="CEC63" s="274"/>
      <c r="CED63" s="275"/>
      <c r="CEE63" s="274"/>
      <c r="CEF63" s="275"/>
      <c r="CEG63" s="274"/>
      <c r="CEH63" s="275"/>
      <c r="CEI63" s="274"/>
      <c r="CEJ63" s="275"/>
      <c r="CEK63" s="274"/>
      <c r="CEL63" s="275"/>
      <c r="CEM63" s="274"/>
      <c r="CEN63" s="275"/>
      <c r="CEO63" s="274"/>
      <c r="CEP63" s="275"/>
      <c r="CEQ63" s="274"/>
      <c r="CER63" s="275"/>
      <c r="CES63" s="274"/>
      <c r="CET63" s="275"/>
      <c r="CEU63" s="274"/>
      <c r="CEV63" s="275"/>
      <c r="CEW63" s="274"/>
      <c r="CEX63" s="275"/>
      <c r="CEY63" s="274"/>
      <c r="CEZ63" s="275"/>
      <c r="CFA63" s="274"/>
      <c r="CFB63" s="275"/>
      <c r="CFC63" s="274"/>
      <c r="CFD63" s="275"/>
      <c r="CFE63" s="274"/>
      <c r="CFF63" s="275"/>
      <c r="CFG63" s="274"/>
      <c r="CFH63" s="275"/>
      <c r="CFI63" s="274"/>
      <c r="CFJ63" s="275"/>
      <c r="CFK63" s="274"/>
      <c r="CFL63" s="275"/>
      <c r="CFM63" s="274"/>
      <c r="CFN63" s="275"/>
      <c r="CFO63" s="274"/>
      <c r="CFP63" s="275"/>
      <c r="CFQ63" s="274"/>
      <c r="CFR63" s="275"/>
      <c r="CFS63" s="274"/>
      <c r="CFT63" s="275"/>
      <c r="CFU63" s="274"/>
      <c r="CFV63" s="275"/>
      <c r="CFW63" s="274"/>
      <c r="CFX63" s="275"/>
      <c r="CFY63" s="274"/>
      <c r="CFZ63" s="275"/>
      <c r="CGA63" s="274"/>
      <c r="CGB63" s="275"/>
      <c r="CGC63" s="274"/>
      <c r="CGD63" s="275"/>
      <c r="CGE63" s="274"/>
      <c r="CGF63" s="275"/>
      <c r="CGG63" s="274"/>
      <c r="CGH63" s="275"/>
      <c r="CGI63" s="274"/>
      <c r="CGJ63" s="275"/>
      <c r="CGK63" s="274"/>
      <c r="CGL63" s="275"/>
      <c r="CGM63" s="274"/>
      <c r="CGN63" s="275"/>
      <c r="CGO63" s="274"/>
      <c r="CGP63" s="275"/>
      <c r="CGQ63" s="274"/>
      <c r="CGR63" s="275"/>
      <c r="CGS63" s="274"/>
      <c r="CGT63" s="275"/>
      <c r="CGU63" s="274"/>
      <c r="CGV63" s="275"/>
      <c r="CGW63" s="274"/>
      <c r="CGX63" s="275"/>
      <c r="CGY63" s="274"/>
      <c r="CGZ63" s="275"/>
      <c r="CHA63" s="274"/>
      <c r="CHB63" s="275"/>
      <c r="CHC63" s="274"/>
      <c r="CHD63" s="275"/>
      <c r="CHE63" s="274"/>
      <c r="CHF63" s="275"/>
      <c r="CHG63" s="274"/>
      <c r="CHH63" s="275"/>
      <c r="CHI63" s="274"/>
      <c r="CHJ63" s="275"/>
      <c r="CHK63" s="274"/>
      <c r="CHL63" s="275"/>
      <c r="CHM63" s="274"/>
      <c r="CHN63" s="275"/>
      <c r="CHO63" s="274"/>
      <c r="CHP63" s="275"/>
      <c r="CHQ63" s="274"/>
      <c r="CHR63" s="275"/>
      <c r="CHS63" s="274"/>
      <c r="CHT63" s="275"/>
      <c r="CHU63" s="274"/>
      <c r="CHV63" s="275"/>
      <c r="CHW63" s="274"/>
      <c r="CHX63" s="275"/>
      <c r="CHY63" s="274"/>
      <c r="CHZ63" s="275"/>
      <c r="CIA63" s="274"/>
      <c r="CIB63" s="275"/>
      <c r="CIC63" s="274"/>
      <c r="CID63" s="275"/>
      <c r="CIE63" s="274"/>
      <c r="CIF63" s="275"/>
      <c r="CIG63" s="274"/>
      <c r="CIH63" s="275"/>
      <c r="CII63" s="274"/>
      <c r="CIJ63" s="275"/>
      <c r="CIK63" s="274"/>
      <c r="CIL63" s="275"/>
      <c r="CIM63" s="274"/>
      <c r="CIN63" s="275"/>
      <c r="CIO63" s="274"/>
      <c r="CIP63" s="275"/>
      <c r="CIQ63" s="274"/>
      <c r="CIR63" s="275"/>
      <c r="CIS63" s="274"/>
      <c r="CIT63" s="275"/>
      <c r="CIU63" s="274"/>
      <c r="CIV63" s="275"/>
      <c r="CIW63" s="274"/>
      <c r="CIX63" s="275"/>
      <c r="CIY63" s="274"/>
      <c r="CIZ63" s="275"/>
      <c r="CJA63" s="274"/>
      <c r="CJB63" s="275"/>
      <c r="CJC63" s="274"/>
      <c r="CJD63" s="275"/>
      <c r="CJE63" s="274"/>
      <c r="CJF63" s="275"/>
      <c r="CJG63" s="274"/>
      <c r="CJH63" s="275"/>
      <c r="CJI63" s="274"/>
      <c r="CJJ63" s="275"/>
      <c r="CJK63" s="274"/>
      <c r="CJL63" s="275"/>
      <c r="CJM63" s="274"/>
      <c r="CJN63" s="275"/>
      <c r="CJO63" s="274"/>
      <c r="CJP63" s="275"/>
      <c r="CJQ63" s="274"/>
      <c r="CJR63" s="275"/>
      <c r="CJS63" s="274"/>
      <c r="CJT63" s="275"/>
      <c r="CJU63" s="274"/>
      <c r="CJV63" s="275"/>
      <c r="CJW63" s="274"/>
      <c r="CJX63" s="275"/>
      <c r="CJY63" s="274"/>
      <c r="CJZ63" s="275"/>
      <c r="CKA63" s="274"/>
      <c r="CKB63" s="275"/>
      <c r="CKC63" s="274"/>
      <c r="CKD63" s="275"/>
      <c r="CKE63" s="274"/>
      <c r="CKF63" s="275"/>
      <c r="CKG63" s="274"/>
      <c r="CKH63" s="275"/>
      <c r="CKI63" s="274"/>
      <c r="CKJ63" s="275"/>
      <c r="CKK63" s="274"/>
      <c r="CKL63" s="275"/>
      <c r="CKM63" s="274"/>
      <c r="CKN63" s="275"/>
      <c r="CKO63" s="274"/>
      <c r="CKP63" s="275"/>
      <c r="CKQ63" s="274"/>
      <c r="CKR63" s="275"/>
      <c r="CKS63" s="274"/>
      <c r="CKT63" s="275"/>
      <c r="CKU63" s="274"/>
      <c r="CKV63" s="275"/>
      <c r="CKW63" s="274"/>
      <c r="CKX63" s="275"/>
      <c r="CKY63" s="274"/>
      <c r="CKZ63" s="275"/>
      <c r="CLA63" s="274"/>
      <c r="CLB63" s="275"/>
      <c r="CLC63" s="274"/>
      <c r="CLD63" s="275"/>
      <c r="CLE63" s="274"/>
      <c r="CLF63" s="275"/>
      <c r="CLG63" s="274"/>
      <c r="CLH63" s="275"/>
      <c r="CLI63" s="274"/>
      <c r="CLJ63" s="275"/>
      <c r="CLK63" s="274"/>
      <c r="CLL63" s="275"/>
      <c r="CLM63" s="274"/>
      <c r="CLN63" s="275"/>
      <c r="CLO63" s="274"/>
      <c r="CLP63" s="275"/>
      <c r="CLQ63" s="274"/>
      <c r="CLR63" s="275"/>
      <c r="CLS63" s="274"/>
      <c r="CLT63" s="275"/>
      <c r="CLU63" s="274"/>
      <c r="CLV63" s="275"/>
      <c r="CLW63" s="274"/>
      <c r="CLX63" s="275"/>
      <c r="CLY63" s="274"/>
      <c r="CLZ63" s="275"/>
      <c r="CMA63" s="274"/>
      <c r="CMB63" s="275"/>
      <c r="CMC63" s="274"/>
      <c r="CMD63" s="275"/>
      <c r="CME63" s="274"/>
      <c r="CMF63" s="275"/>
      <c r="CMG63" s="274"/>
      <c r="CMH63" s="275"/>
      <c r="CMI63" s="274"/>
      <c r="CMJ63" s="275"/>
      <c r="CMK63" s="274"/>
      <c r="CML63" s="275"/>
      <c r="CMM63" s="274"/>
      <c r="CMN63" s="275"/>
      <c r="CMO63" s="274"/>
      <c r="CMP63" s="275"/>
      <c r="CMQ63" s="274"/>
      <c r="CMR63" s="275"/>
      <c r="CMS63" s="274"/>
      <c r="CMT63" s="275"/>
      <c r="CMU63" s="274"/>
      <c r="CMV63" s="275"/>
      <c r="CMW63" s="274"/>
      <c r="CMX63" s="275"/>
      <c r="CMY63" s="274"/>
      <c r="CMZ63" s="275"/>
      <c r="CNA63" s="274"/>
      <c r="CNB63" s="275"/>
      <c r="CNC63" s="274"/>
      <c r="CND63" s="275"/>
      <c r="CNE63" s="274"/>
      <c r="CNF63" s="275"/>
      <c r="CNG63" s="274"/>
      <c r="CNH63" s="275"/>
      <c r="CNI63" s="274"/>
      <c r="CNJ63" s="275"/>
      <c r="CNK63" s="274"/>
      <c r="CNL63" s="275"/>
      <c r="CNM63" s="274"/>
      <c r="CNN63" s="275"/>
      <c r="CNO63" s="274"/>
      <c r="CNP63" s="275"/>
      <c r="CNQ63" s="274"/>
      <c r="CNR63" s="275"/>
      <c r="CNS63" s="274"/>
      <c r="CNT63" s="275"/>
      <c r="CNU63" s="274"/>
      <c r="CNV63" s="275"/>
      <c r="CNW63" s="274"/>
      <c r="CNX63" s="275"/>
      <c r="CNY63" s="274"/>
      <c r="CNZ63" s="275"/>
      <c r="COA63" s="274"/>
      <c r="COB63" s="275"/>
      <c r="COC63" s="274"/>
      <c r="COD63" s="275"/>
      <c r="COE63" s="274"/>
      <c r="COF63" s="275"/>
      <c r="COG63" s="274"/>
      <c r="COH63" s="275"/>
      <c r="COI63" s="274"/>
      <c r="COJ63" s="275"/>
      <c r="COK63" s="274"/>
      <c r="COL63" s="275"/>
      <c r="COM63" s="274"/>
      <c r="CON63" s="275"/>
      <c r="COO63" s="274"/>
      <c r="COP63" s="275"/>
      <c r="COQ63" s="274"/>
      <c r="COR63" s="275"/>
      <c r="COS63" s="274"/>
      <c r="COT63" s="275"/>
      <c r="COU63" s="274"/>
      <c r="COV63" s="275"/>
      <c r="COW63" s="274"/>
      <c r="COX63" s="275"/>
      <c r="COY63" s="274"/>
      <c r="COZ63" s="275"/>
      <c r="CPA63" s="274"/>
      <c r="CPB63" s="275"/>
      <c r="CPC63" s="274"/>
      <c r="CPD63" s="275"/>
      <c r="CPE63" s="274"/>
      <c r="CPF63" s="275"/>
      <c r="CPG63" s="274"/>
      <c r="CPH63" s="275"/>
      <c r="CPI63" s="274"/>
      <c r="CPJ63" s="275"/>
      <c r="CPK63" s="274"/>
      <c r="CPL63" s="275"/>
      <c r="CPM63" s="274"/>
      <c r="CPN63" s="275"/>
      <c r="CPO63" s="274"/>
      <c r="CPP63" s="275"/>
      <c r="CPQ63" s="274"/>
      <c r="CPR63" s="275"/>
      <c r="CPS63" s="274"/>
      <c r="CPT63" s="275"/>
      <c r="CPU63" s="274"/>
      <c r="CPV63" s="275"/>
      <c r="CPW63" s="274"/>
      <c r="CPX63" s="275"/>
      <c r="CPY63" s="274"/>
      <c r="CPZ63" s="275"/>
      <c r="CQA63" s="274"/>
      <c r="CQB63" s="275"/>
      <c r="CQC63" s="274"/>
      <c r="CQD63" s="275"/>
      <c r="CQE63" s="274"/>
      <c r="CQF63" s="275"/>
      <c r="CQG63" s="274"/>
      <c r="CQH63" s="275"/>
      <c r="CQI63" s="274"/>
      <c r="CQJ63" s="275"/>
      <c r="CQK63" s="274"/>
      <c r="CQL63" s="275"/>
      <c r="CQM63" s="274"/>
      <c r="CQN63" s="275"/>
      <c r="CQO63" s="274"/>
      <c r="CQP63" s="275"/>
      <c r="CQQ63" s="274"/>
      <c r="CQR63" s="275"/>
      <c r="CQS63" s="274"/>
      <c r="CQT63" s="275"/>
      <c r="CQU63" s="274"/>
      <c r="CQV63" s="275"/>
      <c r="CQW63" s="274"/>
      <c r="CQX63" s="275"/>
      <c r="CQY63" s="274"/>
      <c r="CQZ63" s="275"/>
      <c r="CRA63" s="274"/>
      <c r="CRB63" s="275"/>
      <c r="CRC63" s="274"/>
      <c r="CRD63" s="275"/>
      <c r="CRE63" s="274"/>
      <c r="CRF63" s="275"/>
      <c r="CRG63" s="274"/>
      <c r="CRH63" s="275"/>
      <c r="CRI63" s="274"/>
      <c r="CRJ63" s="275"/>
      <c r="CRK63" s="274"/>
      <c r="CRL63" s="275"/>
      <c r="CRM63" s="274"/>
      <c r="CRN63" s="275"/>
      <c r="CRO63" s="274"/>
      <c r="CRP63" s="275"/>
      <c r="CRQ63" s="274"/>
      <c r="CRR63" s="275"/>
      <c r="CRS63" s="274"/>
      <c r="CRT63" s="275"/>
      <c r="CRU63" s="274"/>
      <c r="CRV63" s="275"/>
      <c r="CRW63" s="274"/>
      <c r="CRX63" s="275"/>
      <c r="CRY63" s="274"/>
      <c r="CRZ63" s="275"/>
      <c r="CSA63" s="274"/>
      <c r="CSB63" s="275"/>
      <c r="CSC63" s="274"/>
      <c r="CSD63" s="275"/>
      <c r="CSE63" s="274"/>
      <c r="CSF63" s="275"/>
      <c r="CSG63" s="274"/>
      <c r="CSH63" s="275"/>
      <c r="CSI63" s="274"/>
      <c r="CSJ63" s="275"/>
      <c r="CSK63" s="274"/>
      <c r="CSL63" s="275"/>
      <c r="CSM63" s="274"/>
      <c r="CSN63" s="275"/>
      <c r="CSO63" s="274"/>
      <c r="CSP63" s="275"/>
      <c r="CSQ63" s="274"/>
      <c r="CSR63" s="275"/>
      <c r="CSS63" s="274"/>
      <c r="CST63" s="275"/>
      <c r="CSU63" s="274"/>
      <c r="CSV63" s="275"/>
      <c r="CSW63" s="274"/>
      <c r="CSX63" s="275"/>
      <c r="CSY63" s="274"/>
      <c r="CSZ63" s="275"/>
      <c r="CTA63" s="274"/>
      <c r="CTB63" s="275"/>
      <c r="CTC63" s="274"/>
      <c r="CTD63" s="275"/>
      <c r="CTE63" s="274"/>
      <c r="CTF63" s="275"/>
      <c r="CTG63" s="274"/>
      <c r="CTH63" s="275"/>
      <c r="CTI63" s="274"/>
      <c r="CTJ63" s="275"/>
      <c r="CTK63" s="274"/>
      <c r="CTL63" s="275"/>
      <c r="CTM63" s="274"/>
      <c r="CTN63" s="275"/>
      <c r="CTO63" s="274"/>
      <c r="CTP63" s="275"/>
      <c r="CTQ63" s="274"/>
      <c r="CTR63" s="275"/>
      <c r="CTS63" s="274"/>
      <c r="CTT63" s="275"/>
      <c r="CTU63" s="274"/>
      <c r="CTV63" s="275"/>
      <c r="CTW63" s="274"/>
      <c r="CTX63" s="275"/>
      <c r="CTY63" s="274"/>
      <c r="CTZ63" s="275"/>
      <c r="CUA63" s="274"/>
      <c r="CUB63" s="275"/>
      <c r="CUC63" s="274"/>
      <c r="CUD63" s="275"/>
      <c r="CUE63" s="274"/>
      <c r="CUF63" s="275"/>
      <c r="CUG63" s="274"/>
      <c r="CUH63" s="275"/>
      <c r="CUI63" s="274"/>
      <c r="CUJ63" s="275"/>
      <c r="CUK63" s="274"/>
      <c r="CUL63" s="275"/>
      <c r="CUM63" s="274"/>
      <c r="CUN63" s="275"/>
      <c r="CUO63" s="274"/>
      <c r="CUP63" s="275"/>
      <c r="CUQ63" s="274"/>
      <c r="CUR63" s="275"/>
      <c r="CUS63" s="274"/>
      <c r="CUT63" s="275"/>
      <c r="CUU63" s="274"/>
      <c r="CUV63" s="275"/>
      <c r="CUW63" s="274"/>
      <c r="CUX63" s="275"/>
      <c r="CUY63" s="274"/>
      <c r="CUZ63" s="275"/>
      <c r="CVA63" s="274"/>
      <c r="CVB63" s="275"/>
      <c r="CVC63" s="274"/>
      <c r="CVD63" s="275"/>
      <c r="CVE63" s="274"/>
      <c r="CVF63" s="275"/>
      <c r="CVG63" s="274"/>
      <c r="CVH63" s="275"/>
      <c r="CVI63" s="274"/>
      <c r="CVJ63" s="275"/>
      <c r="CVK63" s="274"/>
      <c r="CVL63" s="275"/>
      <c r="CVM63" s="274"/>
      <c r="CVN63" s="275"/>
      <c r="CVO63" s="274"/>
      <c r="CVP63" s="275"/>
      <c r="CVQ63" s="274"/>
      <c r="CVR63" s="275"/>
      <c r="CVS63" s="274"/>
      <c r="CVT63" s="275"/>
      <c r="CVU63" s="274"/>
      <c r="CVV63" s="275"/>
      <c r="CVW63" s="274"/>
      <c r="CVX63" s="275"/>
      <c r="CVY63" s="274"/>
      <c r="CVZ63" s="275"/>
      <c r="CWA63" s="274"/>
      <c r="CWB63" s="275"/>
      <c r="CWC63" s="274"/>
      <c r="CWD63" s="275"/>
      <c r="CWE63" s="274"/>
      <c r="CWF63" s="275"/>
      <c r="CWG63" s="274"/>
      <c r="CWH63" s="275"/>
      <c r="CWI63" s="274"/>
      <c r="CWJ63" s="275"/>
      <c r="CWK63" s="274"/>
      <c r="CWL63" s="275"/>
      <c r="CWM63" s="274"/>
      <c r="CWN63" s="275"/>
      <c r="CWO63" s="274"/>
      <c r="CWP63" s="275"/>
      <c r="CWQ63" s="274"/>
      <c r="CWR63" s="275"/>
      <c r="CWS63" s="274"/>
      <c r="CWT63" s="275"/>
      <c r="CWU63" s="274"/>
      <c r="CWV63" s="275"/>
      <c r="CWW63" s="274"/>
      <c r="CWX63" s="275"/>
      <c r="CWY63" s="274"/>
      <c r="CWZ63" s="275"/>
      <c r="CXA63" s="274"/>
      <c r="CXB63" s="275"/>
      <c r="CXC63" s="274"/>
      <c r="CXD63" s="275"/>
      <c r="CXE63" s="274"/>
      <c r="CXF63" s="275"/>
      <c r="CXG63" s="274"/>
      <c r="CXH63" s="275"/>
      <c r="CXI63" s="274"/>
      <c r="CXJ63" s="275"/>
      <c r="CXK63" s="274"/>
      <c r="CXL63" s="275"/>
      <c r="CXM63" s="274"/>
      <c r="CXN63" s="275"/>
      <c r="CXO63" s="274"/>
      <c r="CXP63" s="275"/>
      <c r="CXQ63" s="274"/>
      <c r="CXR63" s="275"/>
      <c r="CXS63" s="274"/>
      <c r="CXT63" s="275"/>
      <c r="CXU63" s="274"/>
      <c r="CXV63" s="275"/>
      <c r="CXW63" s="274"/>
      <c r="CXX63" s="275"/>
      <c r="CXY63" s="274"/>
      <c r="CXZ63" s="275"/>
      <c r="CYA63" s="274"/>
      <c r="CYB63" s="275"/>
      <c r="CYC63" s="274"/>
      <c r="CYD63" s="275"/>
      <c r="CYE63" s="274"/>
      <c r="CYF63" s="275"/>
      <c r="CYG63" s="274"/>
      <c r="CYH63" s="275"/>
      <c r="CYI63" s="274"/>
      <c r="CYJ63" s="275"/>
      <c r="CYK63" s="274"/>
      <c r="CYL63" s="275"/>
      <c r="CYM63" s="274"/>
      <c r="CYN63" s="275"/>
      <c r="CYO63" s="274"/>
      <c r="CYP63" s="275"/>
      <c r="CYQ63" s="274"/>
      <c r="CYR63" s="275"/>
      <c r="CYS63" s="274"/>
      <c r="CYT63" s="275"/>
      <c r="CYU63" s="274"/>
      <c r="CYV63" s="275"/>
      <c r="CYW63" s="274"/>
      <c r="CYX63" s="275"/>
      <c r="CYY63" s="274"/>
      <c r="CYZ63" s="275"/>
      <c r="CZA63" s="274"/>
      <c r="CZB63" s="275"/>
      <c r="CZC63" s="274"/>
      <c r="CZD63" s="275"/>
      <c r="CZE63" s="274"/>
      <c r="CZF63" s="275"/>
      <c r="CZG63" s="274"/>
      <c r="CZH63" s="275"/>
      <c r="CZI63" s="274"/>
      <c r="CZJ63" s="275"/>
      <c r="CZK63" s="274"/>
      <c r="CZL63" s="275"/>
      <c r="CZM63" s="274"/>
      <c r="CZN63" s="275"/>
      <c r="CZO63" s="274"/>
      <c r="CZP63" s="275"/>
      <c r="CZQ63" s="274"/>
      <c r="CZR63" s="275"/>
      <c r="CZS63" s="274"/>
      <c r="CZT63" s="275"/>
      <c r="CZU63" s="274"/>
      <c r="CZV63" s="275"/>
      <c r="CZW63" s="274"/>
      <c r="CZX63" s="275"/>
      <c r="CZY63" s="274"/>
      <c r="CZZ63" s="275"/>
      <c r="DAA63" s="274"/>
      <c r="DAB63" s="275"/>
      <c r="DAC63" s="274"/>
      <c r="DAD63" s="275"/>
      <c r="DAE63" s="274"/>
      <c r="DAF63" s="275"/>
      <c r="DAG63" s="274"/>
      <c r="DAH63" s="275"/>
      <c r="DAI63" s="274"/>
      <c r="DAJ63" s="275"/>
      <c r="DAK63" s="274"/>
      <c r="DAL63" s="275"/>
      <c r="DAM63" s="274"/>
      <c r="DAN63" s="275"/>
      <c r="DAO63" s="274"/>
      <c r="DAP63" s="275"/>
      <c r="DAQ63" s="274"/>
      <c r="DAR63" s="275"/>
      <c r="DAS63" s="274"/>
      <c r="DAT63" s="275"/>
      <c r="DAU63" s="274"/>
      <c r="DAV63" s="275"/>
      <c r="DAW63" s="274"/>
      <c r="DAX63" s="275"/>
      <c r="DAY63" s="274"/>
      <c r="DAZ63" s="275"/>
      <c r="DBA63" s="274"/>
      <c r="DBB63" s="275"/>
      <c r="DBC63" s="274"/>
      <c r="DBD63" s="275"/>
      <c r="DBE63" s="274"/>
      <c r="DBF63" s="275"/>
      <c r="DBG63" s="274"/>
      <c r="DBH63" s="275"/>
      <c r="DBI63" s="274"/>
      <c r="DBJ63" s="275"/>
      <c r="DBK63" s="274"/>
      <c r="DBL63" s="275"/>
      <c r="DBM63" s="274"/>
      <c r="DBN63" s="275"/>
      <c r="DBO63" s="274"/>
      <c r="DBP63" s="275"/>
      <c r="DBQ63" s="274"/>
      <c r="DBR63" s="275"/>
      <c r="DBS63" s="274"/>
      <c r="DBT63" s="275"/>
      <c r="DBU63" s="274"/>
      <c r="DBV63" s="275"/>
      <c r="DBW63" s="274"/>
      <c r="DBX63" s="275"/>
      <c r="DBY63" s="274"/>
      <c r="DBZ63" s="275"/>
      <c r="DCA63" s="274"/>
      <c r="DCB63" s="275"/>
      <c r="DCC63" s="274"/>
      <c r="DCD63" s="275"/>
      <c r="DCE63" s="274"/>
      <c r="DCF63" s="275"/>
      <c r="DCG63" s="274"/>
      <c r="DCH63" s="275"/>
      <c r="DCI63" s="274"/>
      <c r="DCJ63" s="275"/>
      <c r="DCK63" s="274"/>
      <c r="DCL63" s="275"/>
      <c r="DCM63" s="274"/>
      <c r="DCN63" s="275"/>
      <c r="DCO63" s="274"/>
      <c r="DCP63" s="275"/>
      <c r="DCQ63" s="274"/>
      <c r="DCR63" s="275"/>
      <c r="DCS63" s="274"/>
      <c r="DCT63" s="275"/>
      <c r="DCU63" s="274"/>
      <c r="DCV63" s="275"/>
      <c r="DCW63" s="274"/>
      <c r="DCX63" s="275"/>
      <c r="DCY63" s="274"/>
      <c r="DCZ63" s="275"/>
      <c r="DDA63" s="274"/>
      <c r="DDB63" s="275"/>
      <c r="DDC63" s="274"/>
      <c r="DDD63" s="275"/>
      <c r="DDE63" s="274"/>
      <c r="DDF63" s="275"/>
      <c r="DDG63" s="274"/>
      <c r="DDH63" s="275"/>
      <c r="DDI63" s="274"/>
      <c r="DDJ63" s="275"/>
      <c r="DDK63" s="274"/>
      <c r="DDL63" s="275"/>
      <c r="DDM63" s="274"/>
      <c r="DDN63" s="275"/>
      <c r="DDO63" s="274"/>
      <c r="DDP63" s="275"/>
      <c r="DDQ63" s="274"/>
      <c r="DDR63" s="275"/>
      <c r="DDS63" s="274"/>
      <c r="DDT63" s="275"/>
      <c r="DDU63" s="274"/>
      <c r="DDV63" s="275"/>
      <c r="DDW63" s="274"/>
      <c r="DDX63" s="275"/>
      <c r="DDY63" s="274"/>
      <c r="DDZ63" s="275"/>
      <c r="DEA63" s="274"/>
      <c r="DEB63" s="275"/>
      <c r="DEC63" s="274"/>
      <c r="DED63" s="275"/>
      <c r="DEE63" s="274"/>
      <c r="DEF63" s="275"/>
      <c r="DEG63" s="274"/>
      <c r="DEH63" s="275"/>
      <c r="DEI63" s="274"/>
      <c r="DEJ63" s="275"/>
      <c r="DEK63" s="274"/>
      <c r="DEL63" s="275"/>
      <c r="DEM63" s="274"/>
      <c r="DEN63" s="275"/>
      <c r="DEO63" s="274"/>
      <c r="DEP63" s="275"/>
      <c r="DEQ63" s="274"/>
      <c r="DER63" s="275"/>
      <c r="DES63" s="274"/>
      <c r="DET63" s="275"/>
      <c r="DEU63" s="274"/>
      <c r="DEV63" s="275"/>
      <c r="DEW63" s="274"/>
      <c r="DEX63" s="275"/>
      <c r="DEY63" s="274"/>
      <c r="DEZ63" s="275"/>
      <c r="DFA63" s="274"/>
      <c r="DFB63" s="275"/>
      <c r="DFC63" s="274"/>
      <c r="DFD63" s="275"/>
      <c r="DFE63" s="274"/>
      <c r="DFF63" s="275"/>
      <c r="DFG63" s="274"/>
      <c r="DFH63" s="275"/>
      <c r="DFI63" s="274"/>
      <c r="DFJ63" s="275"/>
      <c r="DFK63" s="274"/>
      <c r="DFL63" s="275"/>
      <c r="DFM63" s="274"/>
      <c r="DFN63" s="275"/>
      <c r="DFO63" s="274"/>
      <c r="DFP63" s="275"/>
      <c r="DFQ63" s="274"/>
      <c r="DFR63" s="275"/>
      <c r="DFS63" s="274"/>
      <c r="DFT63" s="275"/>
      <c r="DFU63" s="274"/>
      <c r="DFV63" s="275"/>
      <c r="DFW63" s="274"/>
      <c r="DFX63" s="275"/>
      <c r="DFY63" s="274"/>
      <c r="DFZ63" s="275"/>
      <c r="DGA63" s="274"/>
      <c r="DGB63" s="275"/>
      <c r="DGC63" s="274"/>
      <c r="DGD63" s="275"/>
      <c r="DGE63" s="274"/>
      <c r="DGF63" s="275"/>
      <c r="DGG63" s="274"/>
      <c r="DGH63" s="275"/>
      <c r="DGI63" s="274"/>
      <c r="DGJ63" s="275"/>
      <c r="DGK63" s="274"/>
      <c r="DGL63" s="275"/>
      <c r="DGM63" s="274"/>
      <c r="DGN63" s="275"/>
      <c r="DGO63" s="274"/>
      <c r="DGP63" s="275"/>
      <c r="DGQ63" s="274"/>
      <c r="DGR63" s="275"/>
      <c r="DGS63" s="274"/>
      <c r="DGT63" s="275"/>
      <c r="DGU63" s="274"/>
      <c r="DGV63" s="275"/>
      <c r="DGW63" s="274"/>
      <c r="DGX63" s="275"/>
      <c r="DGY63" s="274"/>
      <c r="DGZ63" s="275"/>
      <c r="DHA63" s="274"/>
      <c r="DHB63" s="275"/>
      <c r="DHC63" s="274"/>
      <c r="DHD63" s="275"/>
      <c r="DHE63" s="274"/>
      <c r="DHF63" s="275"/>
      <c r="DHG63" s="274"/>
      <c r="DHH63" s="275"/>
      <c r="DHI63" s="274"/>
      <c r="DHJ63" s="275"/>
      <c r="DHK63" s="274"/>
      <c r="DHL63" s="275"/>
      <c r="DHM63" s="274"/>
      <c r="DHN63" s="275"/>
      <c r="DHO63" s="274"/>
      <c r="DHP63" s="275"/>
      <c r="DHQ63" s="274"/>
      <c r="DHR63" s="275"/>
      <c r="DHS63" s="274"/>
      <c r="DHT63" s="275"/>
      <c r="DHU63" s="274"/>
      <c r="DHV63" s="275"/>
      <c r="DHW63" s="274"/>
      <c r="DHX63" s="275"/>
      <c r="DHY63" s="274"/>
      <c r="DHZ63" s="275"/>
      <c r="DIA63" s="274"/>
      <c r="DIB63" s="275"/>
      <c r="DIC63" s="274"/>
      <c r="DID63" s="275"/>
      <c r="DIE63" s="274"/>
      <c r="DIF63" s="275"/>
      <c r="DIG63" s="274"/>
      <c r="DIH63" s="275"/>
      <c r="DII63" s="274"/>
      <c r="DIJ63" s="275"/>
      <c r="DIK63" s="274"/>
      <c r="DIL63" s="275"/>
      <c r="DIM63" s="274"/>
      <c r="DIN63" s="275"/>
      <c r="DIO63" s="274"/>
      <c r="DIP63" s="275"/>
      <c r="DIQ63" s="274"/>
      <c r="DIR63" s="275"/>
      <c r="DIS63" s="274"/>
      <c r="DIT63" s="275"/>
      <c r="DIU63" s="274"/>
      <c r="DIV63" s="275"/>
      <c r="DIW63" s="274"/>
      <c r="DIX63" s="275"/>
      <c r="DIY63" s="274"/>
      <c r="DIZ63" s="275"/>
      <c r="DJA63" s="274"/>
      <c r="DJB63" s="275"/>
      <c r="DJC63" s="274"/>
      <c r="DJD63" s="275"/>
      <c r="DJE63" s="274"/>
      <c r="DJF63" s="275"/>
      <c r="DJG63" s="274"/>
      <c r="DJH63" s="275"/>
      <c r="DJI63" s="274"/>
      <c r="DJJ63" s="275"/>
      <c r="DJK63" s="274"/>
      <c r="DJL63" s="275"/>
      <c r="DJM63" s="274"/>
      <c r="DJN63" s="275"/>
      <c r="DJO63" s="274"/>
      <c r="DJP63" s="275"/>
      <c r="DJQ63" s="274"/>
      <c r="DJR63" s="275"/>
      <c r="DJS63" s="274"/>
      <c r="DJT63" s="275"/>
      <c r="DJU63" s="274"/>
      <c r="DJV63" s="275"/>
      <c r="DJW63" s="274"/>
      <c r="DJX63" s="275"/>
      <c r="DJY63" s="274"/>
      <c r="DJZ63" s="275"/>
      <c r="DKA63" s="274"/>
      <c r="DKB63" s="275"/>
      <c r="DKC63" s="274"/>
      <c r="DKD63" s="275"/>
      <c r="DKE63" s="274"/>
      <c r="DKF63" s="275"/>
      <c r="DKG63" s="274"/>
      <c r="DKH63" s="275"/>
      <c r="DKI63" s="274"/>
      <c r="DKJ63" s="275"/>
      <c r="DKK63" s="274"/>
      <c r="DKL63" s="275"/>
      <c r="DKM63" s="274"/>
      <c r="DKN63" s="275"/>
      <c r="DKO63" s="274"/>
      <c r="DKP63" s="275"/>
      <c r="DKQ63" s="274"/>
      <c r="DKR63" s="275"/>
      <c r="DKS63" s="274"/>
      <c r="DKT63" s="275"/>
      <c r="DKU63" s="274"/>
      <c r="DKV63" s="275"/>
      <c r="DKW63" s="274"/>
      <c r="DKX63" s="275"/>
      <c r="DKY63" s="274"/>
      <c r="DKZ63" s="275"/>
      <c r="DLA63" s="274"/>
      <c r="DLB63" s="275"/>
      <c r="DLC63" s="274"/>
      <c r="DLD63" s="275"/>
      <c r="DLE63" s="274"/>
      <c r="DLF63" s="275"/>
      <c r="DLG63" s="274"/>
      <c r="DLH63" s="275"/>
      <c r="DLI63" s="274"/>
      <c r="DLJ63" s="275"/>
      <c r="DLK63" s="274"/>
      <c r="DLL63" s="275"/>
      <c r="DLM63" s="274"/>
      <c r="DLN63" s="275"/>
      <c r="DLO63" s="274"/>
      <c r="DLP63" s="275"/>
      <c r="DLQ63" s="274"/>
      <c r="DLR63" s="275"/>
      <c r="DLS63" s="274"/>
      <c r="DLT63" s="275"/>
      <c r="DLU63" s="274"/>
      <c r="DLV63" s="275"/>
      <c r="DLW63" s="274"/>
      <c r="DLX63" s="275"/>
      <c r="DLY63" s="274"/>
      <c r="DLZ63" s="275"/>
      <c r="DMA63" s="274"/>
      <c r="DMB63" s="275"/>
      <c r="DMC63" s="274"/>
      <c r="DMD63" s="275"/>
      <c r="DME63" s="274"/>
      <c r="DMF63" s="275"/>
      <c r="DMG63" s="274"/>
      <c r="DMH63" s="275"/>
      <c r="DMI63" s="274"/>
      <c r="DMJ63" s="275"/>
      <c r="DMK63" s="274"/>
      <c r="DML63" s="275"/>
      <c r="DMM63" s="274"/>
      <c r="DMN63" s="275"/>
      <c r="DMO63" s="274"/>
      <c r="DMP63" s="275"/>
      <c r="DMQ63" s="274"/>
      <c r="DMR63" s="275"/>
      <c r="DMS63" s="274"/>
      <c r="DMT63" s="275"/>
      <c r="DMU63" s="274"/>
      <c r="DMV63" s="275"/>
      <c r="DMW63" s="274"/>
      <c r="DMX63" s="275"/>
      <c r="DMY63" s="274"/>
      <c r="DMZ63" s="275"/>
      <c r="DNA63" s="274"/>
      <c r="DNB63" s="275"/>
      <c r="DNC63" s="274"/>
      <c r="DND63" s="275"/>
      <c r="DNE63" s="274"/>
      <c r="DNF63" s="275"/>
      <c r="DNG63" s="274"/>
      <c r="DNH63" s="275"/>
      <c r="DNI63" s="274"/>
      <c r="DNJ63" s="275"/>
      <c r="DNK63" s="274"/>
      <c r="DNL63" s="275"/>
      <c r="DNM63" s="274"/>
      <c r="DNN63" s="275"/>
      <c r="DNO63" s="274"/>
      <c r="DNP63" s="275"/>
      <c r="DNQ63" s="274"/>
      <c r="DNR63" s="275"/>
      <c r="DNS63" s="274"/>
      <c r="DNT63" s="275"/>
      <c r="DNU63" s="274"/>
      <c r="DNV63" s="275"/>
      <c r="DNW63" s="274"/>
      <c r="DNX63" s="275"/>
      <c r="DNY63" s="274"/>
      <c r="DNZ63" s="275"/>
      <c r="DOA63" s="274"/>
      <c r="DOB63" s="275"/>
      <c r="DOC63" s="274"/>
      <c r="DOD63" s="275"/>
      <c r="DOE63" s="274"/>
      <c r="DOF63" s="275"/>
      <c r="DOG63" s="274"/>
      <c r="DOH63" s="275"/>
      <c r="DOI63" s="274"/>
      <c r="DOJ63" s="275"/>
      <c r="DOK63" s="274"/>
      <c r="DOL63" s="275"/>
      <c r="DOM63" s="274"/>
      <c r="DON63" s="275"/>
      <c r="DOO63" s="274"/>
      <c r="DOP63" s="275"/>
      <c r="DOQ63" s="274"/>
      <c r="DOR63" s="275"/>
      <c r="DOS63" s="274"/>
      <c r="DOT63" s="275"/>
      <c r="DOU63" s="274"/>
      <c r="DOV63" s="275"/>
      <c r="DOW63" s="274"/>
      <c r="DOX63" s="275"/>
      <c r="DOY63" s="274"/>
      <c r="DOZ63" s="275"/>
      <c r="DPA63" s="274"/>
      <c r="DPB63" s="275"/>
      <c r="DPC63" s="274"/>
      <c r="DPD63" s="275"/>
      <c r="DPE63" s="274"/>
      <c r="DPF63" s="275"/>
      <c r="DPG63" s="274"/>
      <c r="DPH63" s="275"/>
      <c r="DPI63" s="274"/>
      <c r="DPJ63" s="275"/>
      <c r="DPK63" s="274"/>
      <c r="DPL63" s="275"/>
      <c r="DPM63" s="274"/>
      <c r="DPN63" s="275"/>
      <c r="DPO63" s="274"/>
      <c r="DPP63" s="275"/>
      <c r="DPQ63" s="274"/>
      <c r="DPR63" s="275"/>
      <c r="DPS63" s="274"/>
      <c r="DPT63" s="275"/>
      <c r="DPU63" s="274"/>
      <c r="DPV63" s="275"/>
      <c r="DPW63" s="274"/>
      <c r="DPX63" s="275"/>
      <c r="DPY63" s="274"/>
      <c r="DPZ63" s="275"/>
      <c r="DQA63" s="274"/>
      <c r="DQB63" s="275"/>
      <c r="DQC63" s="274"/>
      <c r="DQD63" s="275"/>
      <c r="DQE63" s="274"/>
      <c r="DQF63" s="275"/>
      <c r="DQG63" s="274"/>
      <c r="DQH63" s="275"/>
      <c r="DQI63" s="274"/>
      <c r="DQJ63" s="275"/>
      <c r="DQK63" s="274"/>
      <c r="DQL63" s="275"/>
      <c r="DQM63" s="274"/>
      <c r="DQN63" s="275"/>
      <c r="DQO63" s="274"/>
      <c r="DQP63" s="275"/>
      <c r="DQQ63" s="274"/>
      <c r="DQR63" s="275"/>
      <c r="DQS63" s="274"/>
      <c r="DQT63" s="275"/>
      <c r="DQU63" s="274"/>
      <c r="DQV63" s="275"/>
      <c r="DQW63" s="274"/>
      <c r="DQX63" s="275"/>
      <c r="DQY63" s="274"/>
      <c r="DQZ63" s="275"/>
      <c r="DRA63" s="274"/>
      <c r="DRB63" s="275"/>
      <c r="DRC63" s="274"/>
      <c r="DRD63" s="275"/>
      <c r="DRE63" s="274"/>
      <c r="DRF63" s="275"/>
      <c r="DRG63" s="274"/>
      <c r="DRH63" s="275"/>
      <c r="DRI63" s="274"/>
      <c r="DRJ63" s="275"/>
      <c r="DRK63" s="274"/>
      <c r="DRL63" s="275"/>
      <c r="DRM63" s="274"/>
      <c r="DRN63" s="275"/>
      <c r="DRO63" s="274"/>
      <c r="DRP63" s="275"/>
      <c r="DRQ63" s="274"/>
      <c r="DRR63" s="275"/>
      <c r="DRS63" s="274"/>
      <c r="DRT63" s="275"/>
      <c r="DRU63" s="274"/>
      <c r="DRV63" s="275"/>
      <c r="DRW63" s="274"/>
      <c r="DRX63" s="275"/>
      <c r="DRY63" s="274"/>
      <c r="DRZ63" s="275"/>
      <c r="DSA63" s="274"/>
      <c r="DSB63" s="275"/>
      <c r="DSC63" s="274"/>
      <c r="DSD63" s="275"/>
      <c r="DSE63" s="274"/>
      <c r="DSF63" s="275"/>
      <c r="DSG63" s="274"/>
      <c r="DSH63" s="275"/>
      <c r="DSI63" s="274"/>
      <c r="DSJ63" s="275"/>
      <c r="DSK63" s="274"/>
      <c r="DSL63" s="275"/>
      <c r="DSM63" s="274"/>
      <c r="DSN63" s="275"/>
      <c r="DSO63" s="274"/>
      <c r="DSP63" s="275"/>
      <c r="DSQ63" s="274"/>
      <c r="DSR63" s="275"/>
      <c r="DSS63" s="274"/>
      <c r="DST63" s="275"/>
      <c r="DSU63" s="274"/>
      <c r="DSV63" s="275"/>
      <c r="DSW63" s="274"/>
      <c r="DSX63" s="275"/>
      <c r="DSY63" s="274"/>
      <c r="DSZ63" s="275"/>
      <c r="DTA63" s="274"/>
      <c r="DTB63" s="275"/>
      <c r="DTC63" s="274"/>
      <c r="DTD63" s="275"/>
      <c r="DTE63" s="274"/>
      <c r="DTF63" s="275"/>
      <c r="DTG63" s="274"/>
      <c r="DTH63" s="275"/>
      <c r="DTI63" s="274"/>
      <c r="DTJ63" s="275"/>
      <c r="DTK63" s="274"/>
      <c r="DTL63" s="275"/>
      <c r="DTM63" s="274"/>
      <c r="DTN63" s="275"/>
      <c r="DTO63" s="274"/>
      <c r="DTP63" s="275"/>
      <c r="DTQ63" s="274"/>
      <c r="DTR63" s="275"/>
      <c r="DTS63" s="274"/>
      <c r="DTT63" s="275"/>
      <c r="DTU63" s="274"/>
      <c r="DTV63" s="275"/>
      <c r="DTW63" s="274"/>
      <c r="DTX63" s="275"/>
      <c r="DTY63" s="274"/>
      <c r="DTZ63" s="275"/>
      <c r="DUA63" s="274"/>
      <c r="DUB63" s="275"/>
      <c r="DUC63" s="274"/>
      <c r="DUD63" s="275"/>
      <c r="DUE63" s="274"/>
      <c r="DUF63" s="275"/>
      <c r="DUG63" s="274"/>
      <c r="DUH63" s="275"/>
      <c r="DUI63" s="274"/>
      <c r="DUJ63" s="275"/>
      <c r="DUK63" s="274"/>
      <c r="DUL63" s="275"/>
      <c r="DUM63" s="274"/>
      <c r="DUN63" s="275"/>
      <c r="DUO63" s="274"/>
      <c r="DUP63" s="275"/>
      <c r="DUQ63" s="274"/>
      <c r="DUR63" s="275"/>
      <c r="DUS63" s="274"/>
      <c r="DUT63" s="275"/>
      <c r="DUU63" s="274"/>
      <c r="DUV63" s="275"/>
      <c r="DUW63" s="274"/>
      <c r="DUX63" s="275"/>
      <c r="DUY63" s="274"/>
      <c r="DUZ63" s="275"/>
      <c r="DVA63" s="274"/>
      <c r="DVB63" s="275"/>
      <c r="DVC63" s="274"/>
      <c r="DVD63" s="275"/>
      <c r="DVE63" s="274"/>
      <c r="DVF63" s="275"/>
      <c r="DVG63" s="274"/>
      <c r="DVH63" s="275"/>
      <c r="DVI63" s="274"/>
      <c r="DVJ63" s="275"/>
      <c r="DVK63" s="274"/>
      <c r="DVL63" s="275"/>
      <c r="DVM63" s="274"/>
      <c r="DVN63" s="275"/>
      <c r="DVO63" s="274"/>
      <c r="DVP63" s="275"/>
      <c r="DVQ63" s="274"/>
      <c r="DVR63" s="275"/>
      <c r="DVS63" s="274"/>
      <c r="DVT63" s="275"/>
      <c r="DVU63" s="274"/>
      <c r="DVV63" s="275"/>
      <c r="DVW63" s="274"/>
      <c r="DVX63" s="275"/>
      <c r="DVY63" s="274"/>
      <c r="DVZ63" s="275"/>
      <c r="DWA63" s="274"/>
      <c r="DWB63" s="275"/>
      <c r="DWC63" s="274"/>
      <c r="DWD63" s="275"/>
      <c r="DWE63" s="274"/>
      <c r="DWF63" s="275"/>
      <c r="DWG63" s="274"/>
      <c r="DWH63" s="275"/>
      <c r="DWI63" s="274"/>
      <c r="DWJ63" s="275"/>
      <c r="DWK63" s="274"/>
      <c r="DWL63" s="275"/>
      <c r="DWM63" s="274"/>
      <c r="DWN63" s="275"/>
      <c r="DWO63" s="274"/>
      <c r="DWP63" s="275"/>
      <c r="DWQ63" s="274"/>
      <c r="DWR63" s="275"/>
      <c r="DWS63" s="274"/>
      <c r="DWT63" s="275"/>
      <c r="DWU63" s="274"/>
      <c r="DWV63" s="275"/>
      <c r="DWW63" s="274"/>
      <c r="DWX63" s="275"/>
      <c r="DWY63" s="274"/>
      <c r="DWZ63" s="275"/>
      <c r="DXA63" s="274"/>
      <c r="DXB63" s="275"/>
      <c r="DXC63" s="274"/>
      <c r="DXD63" s="275"/>
      <c r="DXE63" s="274"/>
      <c r="DXF63" s="275"/>
      <c r="DXG63" s="274"/>
      <c r="DXH63" s="275"/>
      <c r="DXI63" s="274"/>
      <c r="DXJ63" s="275"/>
      <c r="DXK63" s="274"/>
      <c r="DXL63" s="275"/>
      <c r="DXM63" s="274"/>
      <c r="DXN63" s="275"/>
      <c r="DXO63" s="274"/>
      <c r="DXP63" s="275"/>
      <c r="DXQ63" s="274"/>
      <c r="DXR63" s="275"/>
      <c r="DXS63" s="274"/>
      <c r="DXT63" s="275"/>
      <c r="DXU63" s="274"/>
      <c r="DXV63" s="275"/>
      <c r="DXW63" s="274"/>
      <c r="DXX63" s="275"/>
      <c r="DXY63" s="274"/>
      <c r="DXZ63" s="275"/>
      <c r="DYA63" s="274"/>
      <c r="DYB63" s="275"/>
      <c r="DYC63" s="274"/>
      <c r="DYD63" s="275"/>
      <c r="DYE63" s="274"/>
      <c r="DYF63" s="275"/>
      <c r="DYG63" s="274"/>
      <c r="DYH63" s="275"/>
      <c r="DYI63" s="274"/>
      <c r="DYJ63" s="275"/>
      <c r="DYK63" s="274"/>
      <c r="DYL63" s="275"/>
      <c r="DYM63" s="274"/>
      <c r="DYN63" s="275"/>
      <c r="DYO63" s="274"/>
      <c r="DYP63" s="275"/>
      <c r="DYQ63" s="274"/>
      <c r="DYR63" s="275"/>
      <c r="DYS63" s="274"/>
      <c r="DYT63" s="275"/>
      <c r="DYU63" s="274"/>
      <c r="DYV63" s="275"/>
      <c r="DYW63" s="274"/>
      <c r="DYX63" s="275"/>
      <c r="DYY63" s="274"/>
      <c r="DYZ63" s="275"/>
      <c r="DZA63" s="274"/>
      <c r="DZB63" s="275"/>
      <c r="DZC63" s="274"/>
      <c r="DZD63" s="275"/>
      <c r="DZE63" s="274"/>
      <c r="DZF63" s="275"/>
      <c r="DZG63" s="274"/>
      <c r="DZH63" s="275"/>
      <c r="DZI63" s="274"/>
      <c r="DZJ63" s="275"/>
      <c r="DZK63" s="274"/>
      <c r="DZL63" s="275"/>
      <c r="DZM63" s="274"/>
      <c r="DZN63" s="275"/>
      <c r="DZO63" s="274"/>
      <c r="DZP63" s="275"/>
      <c r="DZQ63" s="274"/>
      <c r="DZR63" s="275"/>
      <c r="DZS63" s="274"/>
      <c r="DZT63" s="275"/>
      <c r="DZU63" s="274"/>
      <c r="DZV63" s="275"/>
      <c r="DZW63" s="274"/>
      <c r="DZX63" s="275"/>
      <c r="DZY63" s="274"/>
      <c r="DZZ63" s="275"/>
      <c r="EAA63" s="274"/>
      <c r="EAB63" s="275"/>
      <c r="EAC63" s="274"/>
      <c r="EAD63" s="275"/>
      <c r="EAE63" s="274"/>
      <c r="EAF63" s="275"/>
      <c r="EAG63" s="274"/>
      <c r="EAH63" s="275"/>
      <c r="EAI63" s="274"/>
      <c r="EAJ63" s="275"/>
      <c r="EAK63" s="274"/>
      <c r="EAL63" s="275"/>
      <c r="EAM63" s="274"/>
      <c r="EAN63" s="275"/>
      <c r="EAO63" s="274"/>
      <c r="EAP63" s="275"/>
      <c r="EAQ63" s="274"/>
      <c r="EAR63" s="275"/>
      <c r="EAS63" s="274"/>
      <c r="EAT63" s="275"/>
      <c r="EAU63" s="274"/>
      <c r="EAV63" s="275"/>
      <c r="EAW63" s="274"/>
      <c r="EAX63" s="275"/>
      <c r="EAY63" s="274"/>
      <c r="EAZ63" s="275"/>
      <c r="EBA63" s="274"/>
      <c r="EBB63" s="275"/>
      <c r="EBC63" s="274"/>
      <c r="EBD63" s="275"/>
      <c r="EBE63" s="274"/>
      <c r="EBF63" s="275"/>
      <c r="EBG63" s="274"/>
      <c r="EBH63" s="275"/>
      <c r="EBI63" s="274"/>
      <c r="EBJ63" s="275"/>
      <c r="EBK63" s="274"/>
      <c r="EBL63" s="275"/>
      <c r="EBM63" s="274"/>
      <c r="EBN63" s="275"/>
      <c r="EBO63" s="274"/>
      <c r="EBP63" s="275"/>
      <c r="EBQ63" s="274"/>
      <c r="EBR63" s="275"/>
      <c r="EBS63" s="274"/>
      <c r="EBT63" s="275"/>
      <c r="EBU63" s="274"/>
      <c r="EBV63" s="275"/>
      <c r="EBW63" s="274"/>
      <c r="EBX63" s="275"/>
      <c r="EBY63" s="274"/>
      <c r="EBZ63" s="275"/>
      <c r="ECA63" s="274"/>
      <c r="ECB63" s="275"/>
      <c r="ECC63" s="274"/>
      <c r="ECD63" s="275"/>
      <c r="ECE63" s="274"/>
      <c r="ECF63" s="275"/>
      <c r="ECG63" s="274"/>
      <c r="ECH63" s="275"/>
      <c r="ECI63" s="274"/>
      <c r="ECJ63" s="275"/>
      <c r="ECK63" s="274"/>
      <c r="ECL63" s="275"/>
      <c r="ECM63" s="274"/>
      <c r="ECN63" s="275"/>
      <c r="ECO63" s="274"/>
      <c r="ECP63" s="275"/>
      <c r="ECQ63" s="274"/>
      <c r="ECR63" s="275"/>
      <c r="ECS63" s="274"/>
      <c r="ECT63" s="275"/>
      <c r="ECU63" s="274"/>
      <c r="ECV63" s="275"/>
      <c r="ECW63" s="274"/>
      <c r="ECX63" s="275"/>
      <c r="ECY63" s="274"/>
      <c r="ECZ63" s="275"/>
      <c r="EDA63" s="274"/>
      <c r="EDB63" s="275"/>
      <c r="EDC63" s="274"/>
      <c r="EDD63" s="275"/>
      <c r="EDE63" s="274"/>
      <c r="EDF63" s="275"/>
      <c r="EDG63" s="274"/>
      <c r="EDH63" s="275"/>
      <c r="EDI63" s="274"/>
      <c r="EDJ63" s="275"/>
      <c r="EDK63" s="274"/>
      <c r="EDL63" s="275"/>
      <c r="EDM63" s="274"/>
      <c r="EDN63" s="275"/>
      <c r="EDO63" s="274"/>
      <c r="EDP63" s="275"/>
      <c r="EDQ63" s="274"/>
      <c r="EDR63" s="275"/>
      <c r="EDS63" s="274"/>
      <c r="EDT63" s="275"/>
      <c r="EDU63" s="274"/>
      <c r="EDV63" s="275"/>
      <c r="EDW63" s="274"/>
      <c r="EDX63" s="275"/>
      <c r="EDY63" s="274"/>
      <c r="EDZ63" s="275"/>
      <c r="EEA63" s="274"/>
      <c r="EEB63" s="275"/>
      <c r="EEC63" s="274"/>
      <c r="EED63" s="275"/>
      <c r="EEE63" s="274"/>
      <c r="EEF63" s="275"/>
      <c r="EEG63" s="274"/>
      <c r="EEH63" s="275"/>
      <c r="EEI63" s="274"/>
      <c r="EEJ63" s="275"/>
      <c r="EEK63" s="274"/>
      <c r="EEL63" s="275"/>
      <c r="EEM63" s="274"/>
      <c r="EEN63" s="275"/>
      <c r="EEO63" s="274"/>
      <c r="EEP63" s="275"/>
      <c r="EEQ63" s="274"/>
      <c r="EER63" s="275"/>
      <c r="EES63" s="274"/>
      <c r="EET63" s="275"/>
      <c r="EEU63" s="274"/>
      <c r="EEV63" s="275"/>
      <c r="EEW63" s="274"/>
      <c r="EEX63" s="275"/>
      <c r="EEY63" s="274"/>
      <c r="EEZ63" s="275"/>
      <c r="EFA63" s="274"/>
      <c r="EFB63" s="275"/>
      <c r="EFC63" s="274"/>
      <c r="EFD63" s="275"/>
      <c r="EFE63" s="274"/>
      <c r="EFF63" s="275"/>
      <c r="EFG63" s="274"/>
      <c r="EFH63" s="275"/>
      <c r="EFI63" s="274"/>
      <c r="EFJ63" s="275"/>
      <c r="EFK63" s="274"/>
      <c r="EFL63" s="275"/>
      <c r="EFM63" s="274"/>
      <c r="EFN63" s="275"/>
      <c r="EFO63" s="274"/>
      <c r="EFP63" s="275"/>
      <c r="EFQ63" s="274"/>
      <c r="EFR63" s="275"/>
      <c r="EFS63" s="274"/>
      <c r="EFT63" s="275"/>
      <c r="EFU63" s="274"/>
      <c r="EFV63" s="275"/>
      <c r="EFW63" s="274"/>
      <c r="EFX63" s="275"/>
      <c r="EFY63" s="274"/>
      <c r="EFZ63" s="275"/>
      <c r="EGA63" s="274"/>
      <c r="EGB63" s="275"/>
      <c r="EGC63" s="274"/>
      <c r="EGD63" s="275"/>
      <c r="EGE63" s="274"/>
      <c r="EGF63" s="275"/>
      <c r="EGG63" s="274"/>
      <c r="EGH63" s="275"/>
      <c r="EGI63" s="274"/>
      <c r="EGJ63" s="275"/>
      <c r="EGK63" s="274"/>
      <c r="EGL63" s="275"/>
      <c r="EGM63" s="274"/>
      <c r="EGN63" s="275"/>
      <c r="EGO63" s="274"/>
      <c r="EGP63" s="275"/>
      <c r="EGQ63" s="274"/>
      <c r="EGR63" s="275"/>
      <c r="EGS63" s="274"/>
      <c r="EGT63" s="275"/>
      <c r="EGU63" s="274"/>
      <c r="EGV63" s="275"/>
      <c r="EGW63" s="274"/>
      <c r="EGX63" s="275"/>
      <c r="EGY63" s="274"/>
      <c r="EGZ63" s="275"/>
      <c r="EHA63" s="274"/>
      <c r="EHB63" s="275"/>
      <c r="EHC63" s="274"/>
      <c r="EHD63" s="275"/>
      <c r="EHE63" s="274"/>
      <c r="EHF63" s="275"/>
      <c r="EHG63" s="274"/>
      <c r="EHH63" s="275"/>
      <c r="EHI63" s="274"/>
      <c r="EHJ63" s="275"/>
      <c r="EHK63" s="274"/>
      <c r="EHL63" s="275"/>
      <c r="EHM63" s="274"/>
      <c r="EHN63" s="275"/>
      <c r="EHO63" s="274"/>
      <c r="EHP63" s="275"/>
      <c r="EHQ63" s="274"/>
      <c r="EHR63" s="275"/>
      <c r="EHS63" s="274"/>
      <c r="EHT63" s="275"/>
      <c r="EHU63" s="274"/>
      <c r="EHV63" s="275"/>
      <c r="EHW63" s="274"/>
      <c r="EHX63" s="275"/>
      <c r="EHY63" s="274"/>
      <c r="EHZ63" s="275"/>
      <c r="EIA63" s="274"/>
      <c r="EIB63" s="275"/>
      <c r="EIC63" s="274"/>
      <c r="EID63" s="275"/>
      <c r="EIE63" s="274"/>
      <c r="EIF63" s="275"/>
      <c r="EIG63" s="274"/>
      <c r="EIH63" s="275"/>
      <c r="EII63" s="274"/>
      <c r="EIJ63" s="275"/>
      <c r="EIK63" s="274"/>
      <c r="EIL63" s="275"/>
      <c r="EIM63" s="274"/>
      <c r="EIN63" s="275"/>
      <c r="EIO63" s="274"/>
      <c r="EIP63" s="275"/>
      <c r="EIQ63" s="274"/>
      <c r="EIR63" s="275"/>
      <c r="EIS63" s="274"/>
      <c r="EIT63" s="275"/>
      <c r="EIU63" s="274"/>
      <c r="EIV63" s="275"/>
      <c r="EIW63" s="274"/>
      <c r="EIX63" s="275"/>
      <c r="EIY63" s="274"/>
      <c r="EIZ63" s="275"/>
      <c r="EJA63" s="274"/>
      <c r="EJB63" s="275"/>
      <c r="EJC63" s="274"/>
      <c r="EJD63" s="275"/>
      <c r="EJE63" s="274"/>
      <c r="EJF63" s="275"/>
      <c r="EJG63" s="274"/>
      <c r="EJH63" s="275"/>
      <c r="EJI63" s="274"/>
      <c r="EJJ63" s="275"/>
      <c r="EJK63" s="274"/>
      <c r="EJL63" s="275"/>
      <c r="EJM63" s="274"/>
      <c r="EJN63" s="275"/>
      <c r="EJO63" s="274"/>
      <c r="EJP63" s="275"/>
      <c r="EJQ63" s="274"/>
      <c r="EJR63" s="275"/>
      <c r="EJS63" s="274"/>
      <c r="EJT63" s="275"/>
      <c r="EJU63" s="274"/>
      <c r="EJV63" s="275"/>
      <c r="EJW63" s="274"/>
      <c r="EJX63" s="275"/>
      <c r="EJY63" s="274"/>
      <c r="EJZ63" s="275"/>
      <c r="EKA63" s="274"/>
      <c r="EKB63" s="275"/>
      <c r="EKC63" s="274"/>
      <c r="EKD63" s="275"/>
      <c r="EKE63" s="274"/>
      <c r="EKF63" s="275"/>
      <c r="EKG63" s="274"/>
      <c r="EKH63" s="275"/>
      <c r="EKI63" s="274"/>
      <c r="EKJ63" s="275"/>
      <c r="EKK63" s="274"/>
      <c r="EKL63" s="275"/>
      <c r="EKM63" s="274"/>
      <c r="EKN63" s="275"/>
      <c r="EKO63" s="274"/>
      <c r="EKP63" s="275"/>
      <c r="EKQ63" s="274"/>
      <c r="EKR63" s="275"/>
      <c r="EKS63" s="274"/>
      <c r="EKT63" s="275"/>
      <c r="EKU63" s="274"/>
      <c r="EKV63" s="275"/>
      <c r="EKW63" s="274"/>
      <c r="EKX63" s="275"/>
      <c r="EKY63" s="274"/>
      <c r="EKZ63" s="275"/>
      <c r="ELA63" s="274"/>
      <c r="ELB63" s="275"/>
      <c r="ELC63" s="274"/>
      <c r="ELD63" s="275"/>
      <c r="ELE63" s="274"/>
      <c r="ELF63" s="275"/>
      <c r="ELG63" s="274"/>
      <c r="ELH63" s="275"/>
      <c r="ELI63" s="274"/>
      <c r="ELJ63" s="275"/>
      <c r="ELK63" s="274"/>
      <c r="ELL63" s="275"/>
      <c r="ELM63" s="274"/>
      <c r="ELN63" s="275"/>
      <c r="ELO63" s="274"/>
      <c r="ELP63" s="275"/>
      <c r="ELQ63" s="274"/>
      <c r="ELR63" s="275"/>
      <c r="ELS63" s="274"/>
      <c r="ELT63" s="275"/>
      <c r="ELU63" s="274"/>
      <c r="ELV63" s="275"/>
      <c r="ELW63" s="274"/>
      <c r="ELX63" s="275"/>
      <c r="ELY63" s="274"/>
      <c r="ELZ63" s="275"/>
      <c r="EMA63" s="274"/>
      <c r="EMB63" s="275"/>
      <c r="EMC63" s="274"/>
      <c r="EMD63" s="275"/>
      <c r="EME63" s="274"/>
      <c r="EMF63" s="275"/>
      <c r="EMG63" s="274"/>
      <c r="EMH63" s="275"/>
      <c r="EMI63" s="274"/>
      <c r="EMJ63" s="275"/>
      <c r="EMK63" s="274"/>
      <c r="EML63" s="275"/>
      <c r="EMM63" s="274"/>
      <c r="EMN63" s="275"/>
      <c r="EMO63" s="274"/>
      <c r="EMP63" s="275"/>
      <c r="EMQ63" s="274"/>
      <c r="EMR63" s="275"/>
      <c r="EMS63" s="274"/>
      <c r="EMT63" s="275"/>
      <c r="EMU63" s="274"/>
      <c r="EMV63" s="275"/>
      <c r="EMW63" s="274"/>
      <c r="EMX63" s="275"/>
      <c r="EMY63" s="274"/>
      <c r="EMZ63" s="275"/>
      <c r="ENA63" s="274"/>
      <c r="ENB63" s="275"/>
      <c r="ENC63" s="274"/>
      <c r="END63" s="275"/>
      <c r="ENE63" s="274"/>
      <c r="ENF63" s="275"/>
      <c r="ENG63" s="274"/>
      <c r="ENH63" s="275"/>
      <c r="ENI63" s="274"/>
      <c r="ENJ63" s="275"/>
      <c r="ENK63" s="274"/>
      <c r="ENL63" s="275"/>
      <c r="ENM63" s="274"/>
      <c r="ENN63" s="275"/>
      <c r="ENO63" s="274"/>
      <c r="ENP63" s="275"/>
      <c r="ENQ63" s="274"/>
      <c r="ENR63" s="275"/>
      <c r="ENS63" s="274"/>
      <c r="ENT63" s="275"/>
      <c r="ENU63" s="274"/>
      <c r="ENV63" s="275"/>
      <c r="ENW63" s="274"/>
      <c r="ENX63" s="275"/>
      <c r="ENY63" s="274"/>
      <c r="ENZ63" s="275"/>
      <c r="EOA63" s="274"/>
      <c r="EOB63" s="275"/>
      <c r="EOC63" s="274"/>
      <c r="EOD63" s="275"/>
      <c r="EOE63" s="274"/>
      <c r="EOF63" s="275"/>
      <c r="EOG63" s="274"/>
      <c r="EOH63" s="275"/>
      <c r="EOI63" s="274"/>
      <c r="EOJ63" s="275"/>
      <c r="EOK63" s="274"/>
      <c r="EOL63" s="275"/>
      <c r="EOM63" s="274"/>
      <c r="EON63" s="275"/>
      <c r="EOO63" s="274"/>
      <c r="EOP63" s="275"/>
      <c r="EOQ63" s="274"/>
      <c r="EOR63" s="275"/>
      <c r="EOS63" s="274"/>
      <c r="EOT63" s="275"/>
      <c r="EOU63" s="274"/>
      <c r="EOV63" s="275"/>
      <c r="EOW63" s="274"/>
      <c r="EOX63" s="275"/>
      <c r="EOY63" s="274"/>
      <c r="EOZ63" s="275"/>
      <c r="EPA63" s="274"/>
      <c r="EPB63" s="275"/>
      <c r="EPC63" s="274"/>
      <c r="EPD63" s="275"/>
      <c r="EPE63" s="274"/>
      <c r="EPF63" s="275"/>
      <c r="EPG63" s="274"/>
      <c r="EPH63" s="275"/>
      <c r="EPI63" s="274"/>
      <c r="EPJ63" s="275"/>
      <c r="EPK63" s="274"/>
      <c r="EPL63" s="275"/>
      <c r="EPM63" s="274"/>
      <c r="EPN63" s="275"/>
      <c r="EPO63" s="274"/>
      <c r="EPP63" s="275"/>
      <c r="EPQ63" s="274"/>
      <c r="EPR63" s="275"/>
      <c r="EPS63" s="274"/>
      <c r="EPT63" s="275"/>
      <c r="EPU63" s="274"/>
      <c r="EPV63" s="275"/>
      <c r="EPW63" s="274"/>
      <c r="EPX63" s="275"/>
      <c r="EPY63" s="274"/>
      <c r="EPZ63" s="275"/>
      <c r="EQA63" s="274"/>
      <c r="EQB63" s="275"/>
      <c r="EQC63" s="274"/>
      <c r="EQD63" s="275"/>
      <c r="EQE63" s="274"/>
      <c r="EQF63" s="275"/>
      <c r="EQG63" s="274"/>
      <c r="EQH63" s="275"/>
      <c r="EQI63" s="274"/>
      <c r="EQJ63" s="275"/>
      <c r="EQK63" s="274"/>
      <c r="EQL63" s="275"/>
      <c r="EQM63" s="274"/>
      <c r="EQN63" s="275"/>
      <c r="EQO63" s="274"/>
      <c r="EQP63" s="275"/>
      <c r="EQQ63" s="274"/>
      <c r="EQR63" s="275"/>
      <c r="EQS63" s="274"/>
      <c r="EQT63" s="275"/>
      <c r="EQU63" s="274"/>
      <c r="EQV63" s="275"/>
      <c r="EQW63" s="274"/>
      <c r="EQX63" s="275"/>
      <c r="EQY63" s="274"/>
      <c r="EQZ63" s="275"/>
      <c r="ERA63" s="274"/>
      <c r="ERB63" s="275"/>
      <c r="ERC63" s="274"/>
      <c r="ERD63" s="275"/>
      <c r="ERE63" s="274"/>
      <c r="ERF63" s="275"/>
      <c r="ERG63" s="274"/>
      <c r="ERH63" s="275"/>
      <c r="ERI63" s="274"/>
      <c r="ERJ63" s="275"/>
      <c r="ERK63" s="274"/>
      <c r="ERL63" s="275"/>
      <c r="ERM63" s="274"/>
      <c r="ERN63" s="275"/>
      <c r="ERO63" s="274"/>
      <c r="ERP63" s="275"/>
      <c r="ERQ63" s="274"/>
      <c r="ERR63" s="275"/>
      <c r="ERS63" s="274"/>
      <c r="ERT63" s="275"/>
      <c r="ERU63" s="274"/>
      <c r="ERV63" s="275"/>
      <c r="ERW63" s="274"/>
      <c r="ERX63" s="275"/>
      <c r="ERY63" s="274"/>
      <c r="ERZ63" s="275"/>
      <c r="ESA63" s="274"/>
      <c r="ESB63" s="275"/>
      <c r="ESC63" s="274"/>
      <c r="ESD63" s="275"/>
      <c r="ESE63" s="274"/>
      <c r="ESF63" s="275"/>
      <c r="ESG63" s="274"/>
      <c r="ESH63" s="275"/>
      <c r="ESI63" s="274"/>
      <c r="ESJ63" s="275"/>
      <c r="ESK63" s="274"/>
      <c r="ESL63" s="275"/>
      <c r="ESM63" s="274"/>
      <c r="ESN63" s="275"/>
      <c r="ESO63" s="274"/>
      <c r="ESP63" s="275"/>
      <c r="ESQ63" s="274"/>
      <c r="ESR63" s="275"/>
      <c r="ESS63" s="274"/>
      <c r="EST63" s="275"/>
      <c r="ESU63" s="274"/>
      <c r="ESV63" s="275"/>
      <c r="ESW63" s="274"/>
      <c r="ESX63" s="275"/>
      <c r="ESY63" s="274"/>
      <c r="ESZ63" s="275"/>
      <c r="ETA63" s="274"/>
      <c r="ETB63" s="275"/>
      <c r="ETC63" s="274"/>
      <c r="ETD63" s="275"/>
      <c r="ETE63" s="274"/>
      <c r="ETF63" s="275"/>
      <c r="ETG63" s="274"/>
      <c r="ETH63" s="275"/>
      <c r="ETI63" s="274"/>
      <c r="ETJ63" s="275"/>
      <c r="ETK63" s="274"/>
      <c r="ETL63" s="275"/>
      <c r="ETM63" s="274"/>
      <c r="ETN63" s="275"/>
      <c r="ETO63" s="274"/>
      <c r="ETP63" s="275"/>
      <c r="ETQ63" s="274"/>
      <c r="ETR63" s="275"/>
      <c r="ETS63" s="274"/>
      <c r="ETT63" s="275"/>
      <c r="ETU63" s="274"/>
      <c r="ETV63" s="275"/>
      <c r="ETW63" s="274"/>
      <c r="ETX63" s="275"/>
      <c r="ETY63" s="274"/>
      <c r="ETZ63" s="275"/>
      <c r="EUA63" s="274"/>
      <c r="EUB63" s="275"/>
      <c r="EUC63" s="274"/>
      <c r="EUD63" s="275"/>
      <c r="EUE63" s="274"/>
      <c r="EUF63" s="275"/>
      <c r="EUG63" s="274"/>
      <c r="EUH63" s="275"/>
      <c r="EUI63" s="274"/>
      <c r="EUJ63" s="275"/>
      <c r="EUK63" s="274"/>
      <c r="EUL63" s="275"/>
      <c r="EUM63" s="274"/>
      <c r="EUN63" s="275"/>
      <c r="EUO63" s="274"/>
      <c r="EUP63" s="275"/>
      <c r="EUQ63" s="274"/>
      <c r="EUR63" s="275"/>
      <c r="EUS63" s="274"/>
      <c r="EUT63" s="275"/>
      <c r="EUU63" s="274"/>
      <c r="EUV63" s="275"/>
      <c r="EUW63" s="274"/>
      <c r="EUX63" s="275"/>
      <c r="EUY63" s="274"/>
      <c r="EUZ63" s="275"/>
      <c r="EVA63" s="274"/>
      <c r="EVB63" s="275"/>
      <c r="EVC63" s="274"/>
      <c r="EVD63" s="275"/>
      <c r="EVE63" s="274"/>
      <c r="EVF63" s="275"/>
      <c r="EVG63" s="274"/>
      <c r="EVH63" s="275"/>
      <c r="EVI63" s="274"/>
      <c r="EVJ63" s="275"/>
      <c r="EVK63" s="274"/>
      <c r="EVL63" s="275"/>
      <c r="EVM63" s="274"/>
      <c r="EVN63" s="275"/>
      <c r="EVO63" s="274"/>
      <c r="EVP63" s="275"/>
      <c r="EVQ63" s="274"/>
      <c r="EVR63" s="275"/>
      <c r="EVS63" s="274"/>
      <c r="EVT63" s="275"/>
      <c r="EVU63" s="274"/>
      <c r="EVV63" s="275"/>
      <c r="EVW63" s="274"/>
      <c r="EVX63" s="275"/>
      <c r="EVY63" s="274"/>
      <c r="EVZ63" s="275"/>
      <c r="EWA63" s="274"/>
      <c r="EWB63" s="275"/>
      <c r="EWC63" s="274"/>
      <c r="EWD63" s="275"/>
      <c r="EWE63" s="274"/>
      <c r="EWF63" s="275"/>
      <c r="EWG63" s="274"/>
      <c r="EWH63" s="275"/>
      <c r="EWI63" s="274"/>
      <c r="EWJ63" s="275"/>
      <c r="EWK63" s="274"/>
      <c r="EWL63" s="275"/>
      <c r="EWM63" s="274"/>
      <c r="EWN63" s="275"/>
      <c r="EWO63" s="274"/>
      <c r="EWP63" s="275"/>
      <c r="EWQ63" s="274"/>
      <c r="EWR63" s="275"/>
      <c r="EWS63" s="274"/>
      <c r="EWT63" s="275"/>
      <c r="EWU63" s="274"/>
      <c r="EWV63" s="275"/>
      <c r="EWW63" s="274"/>
      <c r="EWX63" s="275"/>
      <c r="EWY63" s="274"/>
      <c r="EWZ63" s="275"/>
      <c r="EXA63" s="274"/>
      <c r="EXB63" s="275"/>
      <c r="EXC63" s="274"/>
      <c r="EXD63" s="275"/>
      <c r="EXE63" s="274"/>
      <c r="EXF63" s="275"/>
      <c r="EXG63" s="274"/>
      <c r="EXH63" s="275"/>
      <c r="EXI63" s="274"/>
      <c r="EXJ63" s="275"/>
      <c r="EXK63" s="274"/>
      <c r="EXL63" s="275"/>
      <c r="EXM63" s="274"/>
      <c r="EXN63" s="275"/>
      <c r="EXO63" s="274"/>
      <c r="EXP63" s="275"/>
      <c r="EXQ63" s="274"/>
      <c r="EXR63" s="275"/>
      <c r="EXS63" s="274"/>
      <c r="EXT63" s="275"/>
      <c r="EXU63" s="274"/>
      <c r="EXV63" s="275"/>
      <c r="EXW63" s="274"/>
      <c r="EXX63" s="275"/>
      <c r="EXY63" s="274"/>
      <c r="EXZ63" s="275"/>
      <c r="EYA63" s="274"/>
      <c r="EYB63" s="275"/>
      <c r="EYC63" s="274"/>
      <c r="EYD63" s="275"/>
      <c r="EYE63" s="274"/>
      <c r="EYF63" s="275"/>
      <c r="EYG63" s="274"/>
      <c r="EYH63" s="275"/>
      <c r="EYI63" s="274"/>
      <c r="EYJ63" s="275"/>
      <c r="EYK63" s="274"/>
      <c r="EYL63" s="275"/>
      <c r="EYM63" s="274"/>
      <c r="EYN63" s="275"/>
      <c r="EYO63" s="274"/>
      <c r="EYP63" s="275"/>
      <c r="EYQ63" s="274"/>
      <c r="EYR63" s="275"/>
      <c r="EYS63" s="274"/>
      <c r="EYT63" s="275"/>
      <c r="EYU63" s="274"/>
      <c r="EYV63" s="275"/>
      <c r="EYW63" s="274"/>
      <c r="EYX63" s="275"/>
      <c r="EYY63" s="274"/>
      <c r="EYZ63" s="275"/>
      <c r="EZA63" s="274"/>
      <c r="EZB63" s="275"/>
      <c r="EZC63" s="274"/>
      <c r="EZD63" s="275"/>
      <c r="EZE63" s="274"/>
      <c r="EZF63" s="275"/>
      <c r="EZG63" s="274"/>
      <c r="EZH63" s="275"/>
      <c r="EZI63" s="274"/>
      <c r="EZJ63" s="275"/>
      <c r="EZK63" s="274"/>
      <c r="EZL63" s="275"/>
      <c r="EZM63" s="274"/>
      <c r="EZN63" s="275"/>
      <c r="EZO63" s="274"/>
      <c r="EZP63" s="275"/>
      <c r="EZQ63" s="274"/>
      <c r="EZR63" s="275"/>
      <c r="EZS63" s="274"/>
      <c r="EZT63" s="275"/>
      <c r="EZU63" s="274"/>
      <c r="EZV63" s="275"/>
      <c r="EZW63" s="274"/>
      <c r="EZX63" s="275"/>
      <c r="EZY63" s="274"/>
      <c r="EZZ63" s="275"/>
      <c r="FAA63" s="274"/>
      <c r="FAB63" s="275"/>
      <c r="FAC63" s="274"/>
      <c r="FAD63" s="275"/>
      <c r="FAE63" s="274"/>
      <c r="FAF63" s="275"/>
      <c r="FAG63" s="274"/>
      <c r="FAH63" s="275"/>
      <c r="FAI63" s="274"/>
      <c r="FAJ63" s="275"/>
      <c r="FAK63" s="274"/>
      <c r="FAL63" s="275"/>
      <c r="FAM63" s="274"/>
      <c r="FAN63" s="275"/>
      <c r="FAO63" s="274"/>
      <c r="FAP63" s="275"/>
      <c r="FAQ63" s="274"/>
      <c r="FAR63" s="275"/>
      <c r="FAS63" s="274"/>
      <c r="FAT63" s="275"/>
      <c r="FAU63" s="274"/>
      <c r="FAV63" s="275"/>
      <c r="FAW63" s="274"/>
      <c r="FAX63" s="275"/>
      <c r="FAY63" s="274"/>
      <c r="FAZ63" s="275"/>
      <c r="FBA63" s="274"/>
      <c r="FBB63" s="275"/>
      <c r="FBC63" s="274"/>
      <c r="FBD63" s="275"/>
      <c r="FBE63" s="274"/>
      <c r="FBF63" s="275"/>
      <c r="FBG63" s="274"/>
      <c r="FBH63" s="275"/>
      <c r="FBI63" s="274"/>
      <c r="FBJ63" s="275"/>
      <c r="FBK63" s="274"/>
      <c r="FBL63" s="275"/>
      <c r="FBM63" s="274"/>
      <c r="FBN63" s="275"/>
      <c r="FBO63" s="274"/>
      <c r="FBP63" s="275"/>
      <c r="FBQ63" s="274"/>
      <c r="FBR63" s="275"/>
      <c r="FBS63" s="274"/>
      <c r="FBT63" s="275"/>
      <c r="FBU63" s="274"/>
      <c r="FBV63" s="275"/>
      <c r="FBW63" s="274"/>
      <c r="FBX63" s="275"/>
      <c r="FBY63" s="274"/>
      <c r="FBZ63" s="275"/>
      <c r="FCA63" s="274"/>
      <c r="FCB63" s="275"/>
      <c r="FCC63" s="274"/>
      <c r="FCD63" s="275"/>
      <c r="FCE63" s="274"/>
      <c r="FCF63" s="275"/>
      <c r="FCG63" s="274"/>
      <c r="FCH63" s="275"/>
      <c r="FCI63" s="274"/>
      <c r="FCJ63" s="275"/>
      <c r="FCK63" s="274"/>
      <c r="FCL63" s="275"/>
      <c r="FCM63" s="274"/>
      <c r="FCN63" s="275"/>
      <c r="FCO63" s="274"/>
      <c r="FCP63" s="275"/>
      <c r="FCQ63" s="274"/>
      <c r="FCR63" s="275"/>
      <c r="FCS63" s="274"/>
      <c r="FCT63" s="275"/>
      <c r="FCU63" s="274"/>
      <c r="FCV63" s="275"/>
      <c r="FCW63" s="274"/>
      <c r="FCX63" s="275"/>
      <c r="FCY63" s="274"/>
      <c r="FCZ63" s="275"/>
      <c r="FDA63" s="274"/>
      <c r="FDB63" s="275"/>
      <c r="FDC63" s="274"/>
      <c r="FDD63" s="275"/>
      <c r="FDE63" s="274"/>
      <c r="FDF63" s="275"/>
      <c r="FDG63" s="274"/>
      <c r="FDH63" s="275"/>
      <c r="FDI63" s="274"/>
      <c r="FDJ63" s="275"/>
      <c r="FDK63" s="274"/>
      <c r="FDL63" s="275"/>
      <c r="FDM63" s="274"/>
      <c r="FDN63" s="275"/>
      <c r="FDO63" s="274"/>
      <c r="FDP63" s="275"/>
      <c r="FDQ63" s="274"/>
      <c r="FDR63" s="275"/>
      <c r="FDS63" s="274"/>
      <c r="FDT63" s="275"/>
      <c r="FDU63" s="274"/>
      <c r="FDV63" s="275"/>
      <c r="FDW63" s="274"/>
      <c r="FDX63" s="275"/>
      <c r="FDY63" s="274"/>
      <c r="FDZ63" s="275"/>
      <c r="FEA63" s="274"/>
      <c r="FEB63" s="275"/>
      <c r="FEC63" s="274"/>
      <c r="FED63" s="275"/>
      <c r="FEE63" s="274"/>
      <c r="FEF63" s="275"/>
      <c r="FEG63" s="274"/>
      <c r="FEH63" s="275"/>
      <c r="FEI63" s="274"/>
      <c r="FEJ63" s="275"/>
      <c r="FEK63" s="274"/>
      <c r="FEL63" s="275"/>
      <c r="FEM63" s="274"/>
      <c r="FEN63" s="275"/>
      <c r="FEO63" s="274"/>
      <c r="FEP63" s="275"/>
      <c r="FEQ63" s="274"/>
      <c r="FER63" s="275"/>
      <c r="FES63" s="274"/>
      <c r="FET63" s="275"/>
      <c r="FEU63" s="274"/>
      <c r="FEV63" s="275"/>
      <c r="FEW63" s="274"/>
      <c r="FEX63" s="275"/>
      <c r="FEY63" s="274"/>
      <c r="FEZ63" s="275"/>
      <c r="FFA63" s="274"/>
      <c r="FFB63" s="275"/>
      <c r="FFC63" s="274"/>
      <c r="FFD63" s="275"/>
      <c r="FFE63" s="274"/>
      <c r="FFF63" s="275"/>
      <c r="FFG63" s="274"/>
      <c r="FFH63" s="275"/>
      <c r="FFI63" s="274"/>
      <c r="FFJ63" s="275"/>
      <c r="FFK63" s="274"/>
      <c r="FFL63" s="275"/>
      <c r="FFM63" s="274"/>
      <c r="FFN63" s="275"/>
      <c r="FFO63" s="274"/>
      <c r="FFP63" s="275"/>
      <c r="FFQ63" s="274"/>
      <c r="FFR63" s="275"/>
      <c r="FFS63" s="274"/>
      <c r="FFT63" s="275"/>
      <c r="FFU63" s="274"/>
      <c r="FFV63" s="275"/>
      <c r="FFW63" s="274"/>
      <c r="FFX63" s="275"/>
      <c r="FFY63" s="274"/>
      <c r="FFZ63" s="275"/>
      <c r="FGA63" s="274"/>
      <c r="FGB63" s="275"/>
      <c r="FGC63" s="274"/>
      <c r="FGD63" s="275"/>
      <c r="FGE63" s="274"/>
      <c r="FGF63" s="275"/>
      <c r="FGG63" s="274"/>
      <c r="FGH63" s="275"/>
      <c r="FGI63" s="274"/>
      <c r="FGJ63" s="275"/>
      <c r="FGK63" s="274"/>
      <c r="FGL63" s="275"/>
      <c r="FGM63" s="274"/>
      <c r="FGN63" s="275"/>
      <c r="FGO63" s="274"/>
      <c r="FGP63" s="275"/>
      <c r="FGQ63" s="274"/>
      <c r="FGR63" s="275"/>
      <c r="FGS63" s="274"/>
      <c r="FGT63" s="275"/>
      <c r="FGU63" s="274"/>
      <c r="FGV63" s="275"/>
      <c r="FGW63" s="274"/>
      <c r="FGX63" s="275"/>
      <c r="FGY63" s="274"/>
      <c r="FGZ63" s="275"/>
      <c r="FHA63" s="274"/>
      <c r="FHB63" s="275"/>
      <c r="FHC63" s="274"/>
      <c r="FHD63" s="275"/>
      <c r="FHE63" s="274"/>
      <c r="FHF63" s="275"/>
      <c r="FHG63" s="274"/>
      <c r="FHH63" s="275"/>
      <c r="FHI63" s="274"/>
      <c r="FHJ63" s="275"/>
      <c r="FHK63" s="274"/>
      <c r="FHL63" s="275"/>
      <c r="FHM63" s="274"/>
      <c r="FHN63" s="275"/>
      <c r="FHO63" s="274"/>
      <c r="FHP63" s="275"/>
      <c r="FHQ63" s="274"/>
      <c r="FHR63" s="275"/>
      <c r="FHS63" s="274"/>
      <c r="FHT63" s="275"/>
      <c r="FHU63" s="274"/>
      <c r="FHV63" s="275"/>
      <c r="FHW63" s="274"/>
      <c r="FHX63" s="275"/>
      <c r="FHY63" s="274"/>
      <c r="FHZ63" s="275"/>
      <c r="FIA63" s="274"/>
      <c r="FIB63" s="275"/>
      <c r="FIC63" s="274"/>
      <c r="FID63" s="275"/>
      <c r="FIE63" s="274"/>
      <c r="FIF63" s="275"/>
      <c r="FIG63" s="274"/>
      <c r="FIH63" s="275"/>
      <c r="FII63" s="274"/>
      <c r="FIJ63" s="275"/>
      <c r="FIK63" s="274"/>
      <c r="FIL63" s="275"/>
      <c r="FIM63" s="274"/>
      <c r="FIN63" s="275"/>
      <c r="FIO63" s="274"/>
      <c r="FIP63" s="275"/>
      <c r="FIQ63" s="274"/>
      <c r="FIR63" s="275"/>
      <c r="FIS63" s="274"/>
      <c r="FIT63" s="275"/>
      <c r="FIU63" s="274"/>
      <c r="FIV63" s="275"/>
      <c r="FIW63" s="274"/>
      <c r="FIX63" s="275"/>
      <c r="FIY63" s="274"/>
      <c r="FIZ63" s="275"/>
      <c r="FJA63" s="274"/>
      <c r="FJB63" s="275"/>
      <c r="FJC63" s="274"/>
      <c r="FJD63" s="275"/>
      <c r="FJE63" s="274"/>
      <c r="FJF63" s="275"/>
      <c r="FJG63" s="274"/>
      <c r="FJH63" s="275"/>
      <c r="FJI63" s="274"/>
      <c r="FJJ63" s="275"/>
      <c r="FJK63" s="274"/>
      <c r="FJL63" s="275"/>
      <c r="FJM63" s="274"/>
      <c r="FJN63" s="275"/>
      <c r="FJO63" s="274"/>
      <c r="FJP63" s="275"/>
      <c r="FJQ63" s="274"/>
      <c r="FJR63" s="275"/>
      <c r="FJS63" s="274"/>
      <c r="FJT63" s="275"/>
      <c r="FJU63" s="274"/>
      <c r="FJV63" s="275"/>
      <c r="FJW63" s="274"/>
      <c r="FJX63" s="275"/>
      <c r="FJY63" s="274"/>
      <c r="FJZ63" s="275"/>
      <c r="FKA63" s="274"/>
      <c r="FKB63" s="275"/>
      <c r="FKC63" s="274"/>
      <c r="FKD63" s="275"/>
      <c r="FKE63" s="274"/>
      <c r="FKF63" s="275"/>
      <c r="FKG63" s="274"/>
      <c r="FKH63" s="275"/>
      <c r="FKI63" s="274"/>
      <c r="FKJ63" s="275"/>
      <c r="FKK63" s="274"/>
      <c r="FKL63" s="275"/>
      <c r="FKM63" s="274"/>
      <c r="FKN63" s="275"/>
      <c r="FKO63" s="274"/>
      <c r="FKP63" s="275"/>
      <c r="FKQ63" s="274"/>
      <c r="FKR63" s="275"/>
      <c r="FKS63" s="274"/>
      <c r="FKT63" s="275"/>
      <c r="FKU63" s="274"/>
      <c r="FKV63" s="275"/>
      <c r="FKW63" s="274"/>
      <c r="FKX63" s="275"/>
      <c r="FKY63" s="274"/>
      <c r="FKZ63" s="275"/>
      <c r="FLA63" s="274"/>
      <c r="FLB63" s="275"/>
      <c r="FLC63" s="274"/>
      <c r="FLD63" s="275"/>
      <c r="FLE63" s="274"/>
      <c r="FLF63" s="275"/>
      <c r="FLG63" s="274"/>
      <c r="FLH63" s="275"/>
      <c r="FLI63" s="274"/>
      <c r="FLJ63" s="275"/>
      <c r="FLK63" s="274"/>
      <c r="FLL63" s="275"/>
      <c r="FLM63" s="274"/>
      <c r="FLN63" s="275"/>
      <c r="FLO63" s="274"/>
      <c r="FLP63" s="275"/>
      <c r="FLQ63" s="274"/>
      <c r="FLR63" s="275"/>
      <c r="FLS63" s="274"/>
      <c r="FLT63" s="275"/>
      <c r="FLU63" s="274"/>
      <c r="FLV63" s="275"/>
      <c r="FLW63" s="274"/>
      <c r="FLX63" s="275"/>
      <c r="FLY63" s="274"/>
      <c r="FLZ63" s="275"/>
      <c r="FMA63" s="274"/>
      <c r="FMB63" s="275"/>
      <c r="FMC63" s="274"/>
      <c r="FMD63" s="275"/>
      <c r="FME63" s="274"/>
      <c r="FMF63" s="275"/>
      <c r="FMG63" s="274"/>
      <c r="FMH63" s="275"/>
      <c r="FMI63" s="274"/>
      <c r="FMJ63" s="275"/>
      <c r="FMK63" s="274"/>
      <c r="FML63" s="275"/>
      <c r="FMM63" s="274"/>
      <c r="FMN63" s="275"/>
      <c r="FMO63" s="274"/>
      <c r="FMP63" s="275"/>
      <c r="FMQ63" s="274"/>
      <c r="FMR63" s="275"/>
      <c r="FMS63" s="274"/>
      <c r="FMT63" s="275"/>
      <c r="FMU63" s="274"/>
      <c r="FMV63" s="275"/>
      <c r="FMW63" s="274"/>
      <c r="FMX63" s="275"/>
      <c r="FMY63" s="274"/>
      <c r="FMZ63" s="275"/>
      <c r="FNA63" s="274"/>
      <c r="FNB63" s="275"/>
      <c r="FNC63" s="274"/>
      <c r="FND63" s="275"/>
      <c r="FNE63" s="274"/>
      <c r="FNF63" s="275"/>
      <c r="FNG63" s="274"/>
      <c r="FNH63" s="275"/>
      <c r="FNI63" s="274"/>
      <c r="FNJ63" s="275"/>
      <c r="FNK63" s="274"/>
      <c r="FNL63" s="275"/>
      <c r="FNM63" s="274"/>
      <c r="FNN63" s="275"/>
      <c r="FNO63" s="274"/>
      <c r="FNP63" s="275"/>
      <c r="FNQ63" s="274"/>
      <c r="FNR63" s="275"/>
      <c r="FNS63" s="274"/>
      <c r="FNT63" s="275"/>
      <c r="FNU63" s="274"/>
      <c r="FNV63" s="275"/>
      <c r="FNW63" s="274"/>
      <c r="FNX63" s="275"/>
      <c r="FNY63" s="274"/>
      <c r="FNZ63" s="275"/>
      <c r="FOA63" s="274"/>
      <c r="FOB63" s="275"/>
      <c r="FOC63" s="274"/>
      <c r="FOD63" s="275"/>
      <c r="FOE63" s="274"/>
      <c r="FOF63" s="275"/>
      <c r="FOG63" s="274"/>
      <c r="FOH63" s="275"/>
      <c r="FOI63" s="274"/>
      <c r="FOJ63" s="275"/>
      <c r="FOK63" s="274"/>
      <c r="FOL63" s="275"/>
      <c r="FOM63" s="274"/>
      <c r="FON63" s="275"/>
      <c r="FOO63" s="274"/>
      <c r="FOP63" s="275"/>
      <c r="FOQ63" s="274"/>
      <c r="FOR63" s="275"/>
      <c r="FOS63" s="274"/>
      <c r="FOT63" s="275"/>
      <c r="FOU63" s="274"/>
      <c r="FOV63" s="275"/>
      <c r="FOW63" s="274"/>
      <c r="FOX63" s="275"/>
      <c r="FOY63" s="274"/>
      <c r="FOZ63" s="275"/>
      <c r="FPA63" s="274"/>
      <c r="FPB63" s="275"/>
      <c r="FPC63" s="274"/>
      <c r="FPD63" s="275"/>
      <c r="FPE63" s="274"/>
      <c r="FPF63" s="275"/>
      <c r="FPG63" s="274"/>
      <c r="FPH63" s="275"/>
      <c r="FPI63" s="274"/>
      <c r="FPJ63" s="275"/>
      <c r="FPK63" s="274"/>
      <c r="FPL63" s="275"/>
      <c r="FPM63" s="274"/>
      <c r="FPN63" s="275"/>
      <c r="FPO63" s="274"/>
      <c r="FPP63" s="275"/>
      <c r="FPQ63" s="274"/>
      <c r="FPR63" s="275"/>
      <c r="FPS63" s="274"/>
      <c r="FPT63" s="275"/>
      <c r="FPU63" s="274"/>
      <c r="FPV63" s="275"/>
      <c r="FPW63" s="274"/>
      <c r="FPX63" s="275"/>
      <c r="FPY63" s="274"/>
      <c r="FPZ63" s="275"/>
      <c r="FQA63" s="274"/>
      <c r="FQB63" s="275"/>
      <c r="FQC63" s="274"/>
      <c r="FQD63" s="275"/>
      <c r="FQE63" s="274"/>
      <c r="FQF63" s="275"/>
      <c r="FQG63" s="274"/>
      <c r="FQH63" s="275"/>
      <c r="FQI63" s="274"/>
      <c r="FQJ63" s="275"/>
      <c r="FQK63" s="274"/>
      <c r="FQL63" s="275"/>
      <c r="FQM63" s="274"/>
      <c r="FQN63" s="275"/>
      <c r="FQO63" s="274"/>
      <c r="FQP63" s="275"/>
      <c r="FQQ63" s="274"/>
      <c r="FQR63" s="275"/>
      <c r="FQS63" s="274"/>
      <c r="FQT63" s="275"/>
      <c r="FQU63" s="274"/>
      <c r="FQV63" s="275"/>
      <c r="FQW63" s="274"/>
      <c r="FQX63" s="275"/>
      <c r="FQY63" s="274"/>
      <c r="FQZ63" s="275"/>
      <c r="FRA63" s="274"/>
      <c r="FRB63" s="275"/>
      <c r="FRC63" s="274"/>
      <c r="FRD63" s="275"/>
      <c r="FRE63" s="274"/>
      <c r="FRF63" s="275"/>
      <c r="FRG63" s="274"/>
      <c r="FRH63" s="275"/>
      <c r="FRI63" s="274"/>
      <c r="FRJ63" s="275"/>
      <c r="FRK63" s="274"/>
      <c r="FRL63" s="275"/>
      <c r="FRM63" s="274"/>
      <c r="FRN63" s="275"/>
      <c r="FRO63" s="274"/>
      <c r="FRP63" s="275"/>
      <c r="FRQ63" s="274"/>
      <c r="FRR63" s="275"/>
      <c r="FRS63" s="274"/>
      <c r="FRT63" s="275"/>
      <c r="FRU63" s="274"/>
      <c r="FRV63" s="275"/>
      <c r="FRW63" s="274"/>
      <c r="FRX63" s="275"/>
      <c r="FRY63" s="274"/>
      <c r="FRZ63" s="275"/>
      <c r="FSA63" s="274"/>
      <c r="FSB63" s="275"/>
      <c r="FSC63" s="274"/>
      <c r="FSD63" s="275"/>
      <c r="FSE63" s="274"/>
      <c r="FSF63" s="275"/>
      <c r="FSG63" s="274"/>
      <c r="FSH63" s="275"/>
      <c r="FSI63" s="274"/>
      <c r="FSJ63" s="275"/>
      <c r="FSK63" s="274"/>
      <c r="FSL63" s="275"/>
      <c r="FSM63" s="274"/>
      <c r="FSN63" s="275"/>
      <c r="FSO63" s="274"/>
      <c r="FSP63" s="275"/>
      <c r="FSQ63" s="274"/>
      <c r="FSR63" s="275"/>
      <c r="FSS63" s="274"/>
      <c r="FST63" s="275"/>
      <c r="FSU63" s="274"/>
      <c r="FSV63" s="275"/>
      <c r="FSW63" s="274"/>
      <c r="FSX63" s="275"/>
      <c r="FSY63" s="274"/>
      <c r="FSZ63" s="275"/>
      <c r="FTA63" s="274"/>
      <c r="FTB63" s="275"/>
      <c r="FTC63" s="274"/>
      <c r="FTD63" s="275"/>
      <c r="FTE63" s="274"/>
      <c r="FTF63" s="275"/>
      <c r="FTG63" s="274"/>
      <c r="FTH63" s="275"/>
      <c r="FTI63" s="274"/>
      <c r="FTJ63" s="275"/>
      <c r="FTK63" s="274"/>
      <c r="FTL63" s="275"/>
      <c r="FTM63" s="274"/>
      <c r="FTN63" s="275"/>
      <c r="FTO63" s="274"/>
      <c r="FTP63" s="275"/>
      <c r="FTQ63" s="274"/>
      <c r="FTR63" s="275"/>
      <c r="FTS63" s="274"/>
      <c r="FTT63" s="275"/>
      <c r="FTU63" s="274"/>
      <c r="FTV63" s="275"/>
      <c r="FTW63" s="274"/>
      <c r="FTX63" s="275"/>
      <c r="FTY63" s="274"/>
      <c r="FTZ63" s="275"/>
      <c r="FUA63" s="274"/>
      <c r="FUB63" s="275"/>
      <c r="FUC63" s="274"/>
      <c r="FUD63" s="275"/>
      <c r="FUE63" s="274"/>
      <c r="FUF63" s="275"/>
      <c r="FUG63" s="274"/>
      <c r="FUH63" s="275"/>
      <c r="FUI63" s="274"/>
      <c r="FUJ63" s="275"/>
      <c r="FUK63" s="274"/>
      <c r="FUL63" s="275"/>
      <c r="FUM63" s="274"/>
      <c r="FUN63" s="275"/>
      <c r="FUO63" s="274"/>
      <c r="FUP63" s="275"/>
      <c r="FUQ63" s="274"/>
      <c r="FUR63" s="275"/>
      <c r="FUS63" s="274"/>
      <c r="FUT63" s="275"/>
      <c r="FUU63" s="274"/>
      <c r="FUV63" s="275"/>
      <c r="FUW63" s="274"/>
      <c r="FUX63" s="275"/>
      <c r="FUY63" s="274"/>
      <c r="FUZ63" s="275"/>
      <c r="FVA63" s="274"/>
      <c r="FVB63" s="275"/>
      <c r="FVC63" s="274"/>
      <c r="FVD63" s="275"/>
      <c r="FVE63" s="274"/>
      <c r="FVF63" s="275"/>
      <c r="FVG63" s="274"/>
      <c r="FVH63" s="275"/>
      <c r="FVI63" s="274"/>
      <c r="FVJ63" s="275"/>
      <c r="FVK63" s="274"/>
      <c r="FVL63" s="275"/>
      <c r="FVM63" s="274"/>
      <c r="FVN63" s="275"/>
      <c r="FVO63" s="274"/>
      <c r="FVP63" s="275"/>
      <c r="FVQ63" s="274"/>
      <c r="FVR63" s="275"/>
      <c r="FVS63" s="274"/>
      <c r="FVT63" s="275"/>
      <c r="FVU63" s="274"/>
      <c r="FVV63" s="275"/>
      <c r="FVW63" s="274"/>
      <c r="FVX63" s="275"/>
      <c r="FVY63" s="274"/>
      <c r="FVZ63" s="275"/>
      <c r="FWA63" s="274"/>
      <c r="FWB63" s="275"/>
      <c r="FWC63" s="274"/>
      <c r="FWD63" s="275"/>
      <c r="FWE63" s="274"/>
      <c r="FWF63" s="275"/>
      <c r="FWG63" s="274"/>
      <c r="FWH63" s="275"/>
      <c r="FWI63" s="274"/>
      <c r="FWJ63" s="275"/>
      <c r="FWK63" s="274"/>
      <c r="FWL63" s="275"/>
      <c r="FWM63" s="274"/>
      <c r="FWN63" s="275"/>
      <c r="FWO63" s="274"/>
      <c r="FWP63" s="275"/>
      <c r="FWQ63" s="274"/>
      <c r="FWR63" s="275"/>
      <c r="FWS63" s="274"/>
      <c r="FWT63" s="275"/>
      <c r="FWU63" s="274"/>
      <c r="FWV63" s="275"/>
      <c r="FWW63" s="274"/>
      <c r="FWX63" s="275"/>
      <c r="FWY63" s="274"/>
      <c r="FWZ63" s="275"/>
      <c r="FXA63" s="274"/>
      <c r="FXB63" s="275"/>
      <c r="FXC63" s="274"/>
      <c r="FXD63" s="275"/>
      <c r="FXE63" s="274"/>
      <c r="FXF63" s="275"/>
      <c r="FXG63" s="274"/>
      <c r="FXH63" s="275"/>
      <c r="FXI63" s="274"/>
      <c r="FXJ63" s="275"/>
      <c r="FXK63" s="274"/>
      <c r="FXL63" s="275"/>
      <c r="FXM63" s="274"/>
      <c r="FXN63" s="275"/>
      <c r="FXO63" s="274"/>
      <c r="FXP63" s="275"/>
      <c r="FXQ63" s="274"/>
      <c r="FXR63" s="275"/>
      <c r="FXS63" s="274"/>
      <c r="FXT63" s="275"/>
      <c r="FXU63" s="274"/>
      <c r="FXV63" s="275"/>
      <c r="FXW63" s="274"/>
      <c r="FXX63" s="275"/>
      <c r="FXY63" s="274"/>
      <c r="FXZ63" s="275"/>
      <c r="FYA63" s="274"/>
      <c r="FYB63" s="275"/>
      <c r="FYC63" s="274"/>
      <c r="FYD63" s="275"/>
      <c r="FYE63" s="274"/>
      <c r="FYF63" s="275"/>
      <c r="FYG63" s="274"/>
      <c r="FYH63" s="275"/>
      <c r="FYI63" s="274"/>
      <c r="FYJ63" s="275"/>
      <c r="FYK63" s="274"/>
      <c r="FYL63" s="275"/>
      <c r="FYM63" s="274"/>
      <c r="FYN63" s="275"/>
      <c r="FYO63" s="274"/>
      <c r="FYP63" s="275"/>
      <c r="FYQ63" s="274"/>
      <c r="FYR63" s="275"/>
      <c r="FYS63" s="274"/>
      <c r="FYT63" s="275"/>
      <c r="FYU63" s="274"/>
      <c r="FYV63" s="275"/>
      <c r="FYW63" s="274"/>
      <c r="FYX63" s="275"/>
      <c r="FYY63" s="274"/>
      <c r="FYZ63" s="275"/>
      <c r="FZA63" s="274"/>
      <c r="FZB63" s="275"/>
      <c r="FZC63" s="274"/>
      <c r="FZD63" s="275"/>
      <c r="FZE63" s="274"/>
      <c r="FZF63" s="275"/>
      <c r="FZG63" s="274"/>
      <c r="FZH63" s="275"/>
      <c r="FZI63" s="274"/>
      <c r="FZJ63" s="275"/>
      <c r="FZK63" s="274"/>
      <c r="FZL63" s="275"/>
      <c r="FZM63" s="274"/>
      <c r="FZN63" s="275"/>
      <c r="FZO63" s="274"/>
      <c r="FZP63" s="275"/>
      <c r="FZQ63" s="274"/>
      <c r="FZR63" s="275"/>
      <c r="FZS63" s="274"/>
      <c r="FZT63" s="275"/>
      <c r="FZU63" s="274"/>
      <c r="FZV63" s="275"/>
      <c r="FZW63" s="274"/>
      <c r="FZX63" s="275"/>
      <c r="FZY63" s="274"/>
      <c r="FZZ63" s="275"/>
      <c r="GAA63" s="274"/>
      <c r="GAB63" s="275"/>
      <c r="GAC63" s="274"/>
      <c r="GAD63" s="275"/>
      <c r="GAE63" s="274"/>
      <c r="GAF63" s="275"/>
      <c r="GAG63" s="274"/>
      <c r="GAH63" s="275"/>
      <c r="GAI63" s="274"/>
      <c r="GAJ63" s="275"/>
      <c r="GAK63" s="274"/>
      <c r="GAL63" s="275"/>
      <c r="GAM63" s="274"/>
      <c r="GAN63" s="275"/>
      <c r="GAO63" s="274"/>
      <c r="GAP63" s="275"/>
      <c r="GAQ63" s="274"/>
      <c r="GAR63" s="275"/>
      <c r="GAS63" s="274"/>
      <c r="GAT63" s="275"/>
      <c r="GAU63" s="274"/>
      <c r="GAV63" s="275"/>
      <c r="GAW63" s="274"/>
      <c r="GAX63" s="275"/>
      <c r="GAY63" s="274"/>
      <c r="GAZ63" s="275"/>
      <c r="GBA63" s="274"/>
      <c r="GBB63" s="275"/>
      <c r="GBC63" s="274"/>
      <c r="GBD63" s="275"/>
      <c r="GBE63" s="274"/>
      <c r="GBF63" s="275"/>
      <c r="GBG63" s="274"/>
      <c r="GBH63" s="275"/>
      <c r="GBI63" s="274"/>
      <c r="GBJ63" s="275"/>
      <c r="GBK63" s="274"/>
      <c r="GBL63" s="275"/>
      <c r="GBM63" s="274"/>
      <c r="GBN63" s="275"/>
      <c r="GBO63" s="274"/>
      <c r="GBP63" s="275"/>
      <c r="GBQ63" s="274"/>
      <c r="GBR63" s="275"/>
      <c r="GBS63" s="274"/>
      <c r="GBT63" s="275"/>
      <c r="GBU63" s="274"/>
      <c r="GBV63" s="275"/>
      <c r="GBW63" s="274"/>
      <c r="GBX63" s="275"/>
      <c r="GBY63" s="274"/>
      <c r="GBZ63" s="275"/>
      <c r="GCA63" s="274"/>
      <c r="GCB63" s="275"/>
      <c r="GCC63" s="274"/>
      <c r="GCD63" s="275"/>
      <c r="GCE63" s="274"/>
      <c r="GCF63" s="275"/>
      <c r="GCG63" s="274"/>
      <c r="GCH63" s="275"/>
      <c r="GCI63" s="274"/>
      <c r="GCJ63" s="275"/>
      <c r="GCK63" s="274"/>
      <c r="GCL63" s="275"/>
      <c r="GCM63" s="274"/>
      <c r="GCN63" s="275"/>
      <c r="GCO63" s="274"/>
      <c r="GCP63" s="275"/>
      <c r="GCQ63" s="274"/>
      <c r="GCR63" s="275"/>
      <c r="GCS63" s="274"/>
      <c r="GCT63" s="275"/>
      <c r="GCU63" s="274"/>
      <c r="GCV63" s="275"/>
      <c r="GCW63" s="274"/>
      <c r="GCX63" s="275"/>
      <c r="GCY63" s="274"/>
      <c r="GCZ63" s="275"/>
      <c r="GDA63" s="274"/>
      <c r="GDB63" s="275"/>
      <c r="GDC63" s="274"/>
      <c r="GDD63" s="275"/>
      <c r="GDE63" s="274"/>
      <c r="GDF63" s="275"/>
      <c r="GDG63" s="274"/>
      <c r="GDH63" s="275"/>
      <c r="GDI63" s="274"/>
      <c r="GDJ63" s="275"/>
      <c r="GDK63" s="274"/>
      <c r="GDL63" s="275"/>
      <c r="GDM63" s="274"/>
      <c r="GDN63" s="275"/>
      <c r="GDO63" s="274"/>
      <c r="GDP63" s="275"/>
      <c r="GDQ63" s="274"/>
      <c r="GDR63" s="275"/>
      <c r="GDS63" s="274"/>
      <c r="GDT63" s="275"/>
      <c r="GDU63" s="274"/>
      <c r="GDV63" s="275"/>
      <c r="GDW63" s="274"/>
      <c r="GDX63" s="275"/>
      <c r="GDY63" s="274"/>
      <c r="GDZ63" s="275"/>
      <c r="GEA63" s="274"/>
      <c r="GEB63" s="275"/>
      <c r="GEC63" s="274"/>
      <c r="GED63" s="275"/>
      <c r="GEE63" s="274"/>
      <c r="GEF63" s="275"/>
      <c r="GEG63" s="274"/>
      <c r="GEH63" s="275"/>
      <c r="GEI63" s="274"/>
      <c r="GEJ63" s="275"/>
      <c r="GEK63" s="274"/>
      <c r="GEL63" s="275"/>
      <c r="GEM63" s="274"/>
      <c r="GEN63" s="275"/>
      <c r="GEO63" s="274"/>
      <c r="GEP63" s="275"/>
      <c r="GEQ63" s="274"/>
      <c r="GER63" s="275"/>
      <c r="GES63" s="274"/>
      <c r="GET63" s="275"/>
      <c r="GEU63" s="274"/>
      <c r="GEV63" s="275"/>
      <c r="GEW63" s="274"/>
      <c r="GEX63" s="275"/>
      <c r="GEY63" s="274"/>
      <c r="GEZ63" s="275"/>
      <c r="GFA63" s="274"/>
      <c r="GFB63" s="275"/>
      <c r="GFC63" s="274"/>
      <c r="GFD63" s="275"/>
      <c r="GFE63" s="274"/>
      <c r="GFF63" s="275"/>
      <c r="GFG63" s="274"/>
      <c r="GFH63" s="275"/>
      <c r="GFI63" s="274"/>
      <c r="GFJ63" s="275"/>
      <c r="GFK63" s="274"/>
      <c r="GFL63" s="275"/>
      <c r="GFM63" s="274"/>
      <c r="GFN63" s="275"/>
      <c r="GFO63" s="274"/>
      <c r="GFP63" s="275"/>
      <c r="GFQ63" s="274"/>
      <c r="GFR63" s="275"/>
      <c r="GFS63" s="274"/>
      <c r="GFT63" s="275"/>
      <c r="GFU63" s="274"/>
      <c r="GFV63" s="275"/>
      <c r="GFW63" s="274"/>
      <c r="GFX63" s="275"/>
      <c r="GFY63" s="274"/>
      <c r="GFZ63" s="275"/>
      <c r="GGA63" s="274"/>
      <c r="GGB63" s="275"/>
      <c r="GGC63" s="274"/>
      <c r="GGD63" s="275"/>
      <c r="GGE63" s="274"/>
      <c r="GGF63" s="275"/>
      <c r="GGG63" s="274"/>
      <c r="GGH63" s="275"/>
      <c r="GGI63" s="274"/>
      <c r="GGJ63" s="275"/>
      <c r="GGK63" s="274"/>
      <c r="GGL63" s="275"/>
      <c r="GGM63" s="274"/>
      <c r="GGN63" s="275"/>
      <c r="GGO63" s="274"/>
      <c r="GGP63" s="275"/>
      <c r="GGQ63" s="274"/>
      <c r="GGR63" s="275"/>
      <c r="GGS63" s="274"/>
      <c r="GGT63" s="275"/>
      <c r="GGU63" s="274"/>
      <c r="GGV63" s="275"/>
      <c r="GGW63" s="274"/>
      <c r="GGX63" s="275"/>
      <c r="GGY63" s="274"/>
      <c r="GGZ63" s="275"/>
      <c r="GHA63" s="274"/>
      <c r="GHB63" s="275"/>
      <c r="GHC63" s="274"/>
      <c r="GHD63" s="275"/>
      <c r="GHE63" s="274"/>
      <c r="GHF63" s="275"/>
      <c r="GHG63" s="274"/>
      <c r="GHH63" s="275"/>
      <c r="GHI63" s="274"/>
      <c r="GHJ63" s="275"/>
      <c r="GHK63" s="274"/>
      <c r="GHL63" s="275"/>
      <c r="GHM63" s="274"/>
      <c r="GHN63" s="275"/>
      <c r="GHO63" s="274"/>
      <c r="GHP63" s="275"/>
      <c r="GHQ63" s="274"/>
      <c r="GHR63" s="275"/>
      <c r="GHS63" s="274"/>
      <c r="GHT63" s="275"/>
      <c r="GHU63" s="274"/>
      <c r="GHV63" s="275"/>
      <c r="GHW63" s="274"/>
      <c r="GHX63" s="275"/>
      <c r="GHY63" s="274"/>
      <c r="GHZ63" s="275"/>
      <c r="GIA63" s="274"/>
      <c r="GIB63" s="275"/>
      <c r="GIC63" s="274"/>
      <c r="GID63" s="275"/>
      <c r="GIE63" s="274"/>
      <c r="GIF63" s="275"/>
      <c r="GIG63" s="274"/>
      <c r="GIH63" s="275"/>
      <c r="GII63" s="274"/>
      <c r="GIJ63" s="275"/>
      <c r="GIK63" s="274"/>
      <c r="GIL63" s="275"/>
      <c r="GIM63" s="274"/>
      <c r="GIN63" s="275"/>
      <c r="GIO63" s="274"/>
      <c r="GIP63" s="275"/>
      <c r="GIQ63" s="274"/>
      <c r="GIR63" s="275"/>
      <c r="GIS63" s="274"/>
      <c r="GIT63" s="275"/>
      <c r="GIU63" s="274"/>
      <c r="GIV63" s="275"/>
      <c r="GIW63" s="274"/>
      <c r="GIX63" s="275"/>
      <c r="GIY63" s="274"/>
      <c r="GIZ63" s="275"/>
      <c r="GJA63" s="274"/>
      <c r="GJB63" s="275"/>
      <c r="GJC63" s="274"/>
      <c r="GJD63" s="275"/>
      <c r="GJE63" s="274"/>
      <c r="GJF63" s="275"/>
      <c r="GJG63" s="274"/>
      <c r="GJH63" s="275"/>
      <c r="GJI63" s="274"/>
      <c r="GJJ63" s="275"/>
      <c r="GJK63" s="274"/>
      <c r="GJL63" s="275"/>
      <c r="GJM63" s="274"/>
      <c r="GJN63" s="275"/>
      <c r="GJO63" s="274"/>
      <c r="GJP63" s="275"/>
      <c r="GJQ63" s="274"/>
      <c r="GJR63" s="275"/>
      <c r="GJS63" s="274"/>
      <c r="GJT63" s="275"/>
      <c r="GJU63" s="274"/>
      <c r="GJV63" s="275"/>
      <c r="GJW63" s="274"/>
      <c r="GJX63" s="275"/>
      <c r="GJY63" s="274"/>
      <c r="GJZ63" s="275"/>
      <c r="GKA63" s="274"/>
      <c r="GKB63" s="275"/>
      <c r="GKC63" s="274"/>
      <c r="GKD63" s="275"/>
      <c r="GKE63" s="274"/>
      <c r="GKF63" s="275"/>
      <c r="GKG63" s="274"/>
      <c r="GKH63" s="275"/>
      <c r="GKI63" s="274"/>
      <c r="GKJ63" s="275"/>
      <c r="GKK63" s="274"/>
      <c r="GKL63" s="275"/>
      <c r="GKM63" s="274"/>
      <c r="GKN63" s="275"/>
      <c r="GKO63" s="274"/>
      <c r="GKP63" s="275"/>
      <c r="GKQ63" s="274"/>
      <c r="GKR63" s="275"/>
      <c r="GKS63" s="274"/>
      <c r="GKT63" s="275"/>
      <c r="GKU63" s="274"/>
      <c r="GKV63" s="275"/>
      <c r="GKW63" s="274"/>
      <c r="GKX63" s="275"/>
      <c r="GKY63" s="274"/>
      <c r="GKZ63" s="275"/>
      <c r="GLA63" s="274"/>
      <c r="GLB63" s="275"/>
      <c r="GLC63" s="274"/>
      <c r="GLD63" s="275"/>
      <c r="GLE63" s="274"/>
      <c r="GLF63" s="275"/>
      <c r="GLG63" s="274"/>
      <c r="GLH63" s="275"/>
      <c r="GLI63" s="274"/>
      <c r="GLJ63" s="275"/>
      <c r="GLK63" s="274"/>
      <c r="GLL63" s="275"/>
      <c r="GLM63" s="274"/>
      <c r="GLN63" s="275"/>
      <c r="GLO63" s="274"/>
      <c r="GLP63" s="275"/>
      <c r="GLQ63" s="274"/>
      <c r="GLR63" s="275"/>
      <c r="GLS63" s="274"/>
      <c r="GLT63" s="275"/>
      <c r="GLU63" s="274"/>
      <c r="GLV63" s="275"/>
      <c r="GLW63" s="274"/>
      <c r="GLX63" s="275"/>
      <c r="GLY63" s="274"/>
      <c r="GLZ63" s="275"/>
      <c r="GMA63" s="274"/>
      <c r="GMB63" s="275"/>
      <c r="GMC63" s="274"/>
      <c r="GMD63" s="275"/>
      <c r="GME63" s="274"/>
      <c r="GMF63" s="275"/>
      <c r="GMG63" s="274"/>
      <c r="GMH63" s="275"/>
      <c r="GMI63" s="274"/>
      <c r="GMJ63" s="275"/>
      <c r="GMK63" s="274"/>
      <c r="GML63" s="275"/>
      <c r="GMM63" s="274"/>
      <c r="GMN63" s="275"/>
      <c r="GMO63" s="274"/>
      <c r="GMP63" s="275"/>
      <c r="GMQ63" s="274"/>
      <c r="GMR63" s="275"/>
      <c r="GMS63" s="274"/>
      <c r="GMT63" s="275"/>
      <c r="GMU63" s="274"/>
      <c r="GMV63" s="275"/>
      <c r="GMW63" s="274"/>
      <c r="GMX63" s="275"/>
      <c r="GMY63" s="274"/>
      <c r="GMZ63" s="275"/>
      <c r="GNA63" s="274"/>
      <c r="GNB63" s="275"/>
      <c r="GNC63" s="274"/>
      <c r="GND63" s="275"/>
      <c r="GNE63" s="274"/>
      <c r="GNF63" s="275"/>
      <c r="GNG63" s="274"/>
      <c r="GNH63" s="275"/>
      <c r="GNI63" s="274"/>
      <c r="GNJ63" s="275"/>
      <c r="GNK63" s="274"/>
      <c r="GNL63" s="275"/>
      <c r="GNM63" s="274"/>
      <c r="GNN63" s="275"/>
      <c r="GNO63" s="274"/>
      <c r="GNP63" s="275"/>
      <c r="GNQ63" s="274"/>
      <c r="GNR63" s="275"/>
      <c r="GNS63" s="274"/>
      <c r="GNT63" s="275"/>
      <c r="GNU63" s="274"/>
      <c r="GNV63" s="275"/>
      <c r="GNW63" s="274"/>
      <c r="GNX63" s="275"/>
      <c r="GNY63" s="274"/>
      <c r="GNZ63" s="275"/>
      <c r="GOA63" s="274"/>
      <c r="GOB63" s="275"/>
      <c r="GOC63" s="274"/>
      <c r="GOD63" s="275"/>
      <c r="GOE63" s="274"/>
      <c r="GOF63" s="275"/>
      <c r="GOG63" s="274"/>
      <c r="GOH63" s="275"/>
      <c r="GOI63" s="274"/>
      <c r="GOJ63" s="275"/>
      <c r="GOK63" s="274"/>
      <c r="GOL63" s="275"/>
      <c r="GOM63" s="274"/>
      <c r="GON63" s="275"/>
      <c r="GOO63" s="274"/>
      <c r="GOP63" s="275"/>
      <c r="GOQ63" s="274"/>
      <c r="GOR63" s="275"/>
      <c r="GOS63" s="274"/>
      <c r="GOT63" s="275"/>
      <c r="GOU63" s="274"/>
      <c r="GOV63" s="275"/>
      <c r="GOW63" s="274"/>
      <c r="GOX63" s="275"/>
      <c r="GOY63" s="274"/>
      <c r="GOZ63" s="275"/>
      <c r="GPA63" s="274"/>
      <c r="GPB63" s="275"/>
      <c r="GPC63" s="274"/>
      <c r="GPD63" s="275"/>
      <c r="GPE63" s="274"/>
      <c r="GPF63" s="275"/>
      <c r="GPG63" s="274"/>
      <c r="GPH63" s="275"/>
      <c r="GPI63" s="274"/>
      <c r="GPJ63" s="275"/>
      <c r="GPK63" s="274"/>
      <c r="GPL63" s="275"/>
      <c r="GPM63" s="274"/>
      <c r="GPN63" s="275"/>
      <c r="GPO63" s="274"/>
      <c r="GPP63" s="275"/>
      <c r="GPQ63" s="274"/>
      <c r="GPR63" s="275"/>
      <c r="GPS63" s="274"/>
      <c r="GPT63" s="275"/>
      <c r="GPU63" s="274"/>
      <c r="GPV63" s="275"/>
      <c r="GPW63" s="274"/>
      <c r="GPX63" s="275"/>
      <c r="GPY63" s="274"/>
      <c r="GPZ63" s="275"/>
      <c r="GQA63" s="274"/>
      <c r="GQB63" s="275"/>
      <c r="GQC63" s="274"/>
      <c r="GQD63" s="275"/>
      <c r="GQE63" s="274"/>
      <c r="GQF63" s="275"/>
      <c r="GQG63" s="274"/>
      <c r="GQH63" s="275"/>
      <c r="GQI63" s="274"/>
      <c r="GQJ63" s="275"/>
      <c r="GQK63" s="274"/>
      <c r="GQL63" s="275"/>
      <c r="GQM63" s="274"/>
      <c r="GQN63" s="275"/>
      <c r="GQO63" s="274"/>
      <c r="GQP63" s="275"/>
      <c r="GQQ63" s="274"/>
      <c r="GQR63" s="275"/>
      <c r="GQS63" s="274"/>
      <c r="GQT63" s="275"/>
      <c r="GQU63" s="274"/>
      <c r="GQV63" s="275"/>
      <c r="GQW63" s="274"/>
      <c r="GQX63" s="275"/>
      <c r="GQY63" s="274"/>
      <c r="GQZ63" s="275"/>
      <c r="GRA63" s="274"/>
      <c r="GRB63" s="275"/>
      <c r="GRC63" s="274"/>
      <c r="GRD63" s="275"/>
      <c r="GRE63" s="274"/>
      <c r="GRF63" s="275"/>
      <c r="GRG63" s="274"/>
      <c r="GRH63" s="275"/>
      <c r="GRI63" s="274"/>
      <c r="GRJ63" s="275"/>
      <c r="GRK63" s="274"/>
      <c r="GRL63" s="275"/>
      <c r="GRM63" s="274"/>
      <c r="GRN63" s="275"/>
      <c r="GRO63" s="274"/>
      <c r="GRP63" s="275"/>
      <c r="GRQ63" s="274"/>
      <c r="GRR63" s="275"/>
      <c r="GRS63" s="274"/>
      <c r="GRT63" s="275"/>
      <c r="GRU63" s="274"/>
      <c r="GRV63" s="275"/>
      <c r="GRW63" s="274"/>
      <c r="GRX63" s="275"/>
      <c r="GRY63" s="274"/>
      <c r="GRZ63" s="275"/>
      <c r="GSA63" s="274"/>
      <c r="GSB63" s="275"/>
      <c r="GSC63" s="274"/>
      <c r="GSD63" s="275"/>
      <c r="GSE63" s="274"/>
      <c r="GSF63" s="275"/>
      <c r="GSG63" s="274"/>
      <c r="GSH63" s="275"/>
      <c r="GSI63" s="274"/>
      <c r="GSJ63" s="275"/>
      <c r="GSK63" s="274"/>
      <c r="GSL63" s="275"/>
      <c r="GSM63" s="274"/>
      <c r="GSN63" s="275"/>
      <c r="GSO63" s="274"/>
      <c r="GSP63" s="275"/>
      <c r="GSQ63" s="274"/>
      <c r="GSR63" s="275"/>
      <c r="GSS63" s="274"/>
      <c r="GST63" s="275"/>
      <c r="GSU63" s="274"/>
      <c r="GSV63" s="275"/>
      <c r="GSW63" s="274"/>
      <c r="GSX63" s="275"/>
      <c r="GSY63" s="274"/>
      <c r="GSZ63" s="275"/>
      <c r="GTA63" s="274"/>
      <c r="GTB63" s="275"/>
      <c r="GTC63" s="274"/>
      <c r="GTD63" s="275"/>
      <c r="GTE63" s="274"/>
      <c r="GTF63" s="275"/>
      <c r="GTG63" s="274"/>
      <c r="GTH63" s="275"/>
      <c r="GTI63" s="274"/>
      <c r="GTJ63" s="275"/>
      <c r="GTK63" s="274"/>
      <c r="GTL63" s="275"/>
      <c r="GTM63" s="274"/>
      <c r="GTN63" s="275"/>
      <c r="GTO63" s="274"/>
      <c r="GTP63" s="275"/>
      <c r="GTQ63" s="274"/>
      <c r="GTR63" s="275"/>
      <c r="GTS63" s="274"/>
      <c r="GTT63" s="275"/>
      <c r="GTU63" s="274"/>
      <c r="GTV63" s="275"/>
      <c r="GTW63" s="274"/>
      <c r="GTX63" s="275"/>
      <c r="GTY63" s="274"/>
      <c r="GTZ63" s="275"/>
      <c r="GUA63" s="274"/>
      <c r="GUB63" s="275"/>
      <c r="GUC63" s="274"/>
      <c r="GUD63" s="275"/>
      <c r="GUE63" s="274"/>
      <c r="GUF63" s="275"/>
      <c r="GUG63" s="274"/>
      <c r="GUH63" s="275"/>
      <c r="GUI63" s="274"/>
      <c r="GUJ63" s="275"/>
      <c r="GUK63" s="274"/>
      <c r="GUL63" s="275"/>
      <c r="GUM63" s="274"/>
      <c r="GUN63" s="275"/>
      <c r="GUO63" s="274"/>
      <c r="GUP63" s="275"/>
      <c r="GUQ63" s="274"/>
      <c r="GUR63" s="275"/>
      <c r="GUS63" s="274"/>
      <c r="GUT63" s="275"/>
      <c r="GUU63" s="274"/>
      <c r="GUV63" s="275"/>
      <c r="GUW63" s="274"/>
      <c r="GUX63" s="275"/>
      <c r="GUY63" s="274"/>
      <c r="GUZ63" s="275"/>
      <c r="GVA63" s="274"/>
      <c r="GVB63" s="275"/>
      <c r="GVC63" s="274"/>
      <c r="GVD63" s="275"/>
      <c r="GVE63" s="274"/>
      <c r="GVF63" s="275"/>
      <c r="GVG63" s="274"/>
      <c r="GVH63" s="275"/>
      <c r="GVI63" s="274"/>
      <c r="GVJ63" s="275"/>
      <c r="GVK63" s="274"/>
      <c r="GVL63" s="275"/>
      <c r="GVM63" s="274"/>
      <c r="GVN63" s="275"/>
      <c r="GVO63" s="274"/>
      <c r="GVP63" s="275"/>
      <c r="GVQ63" s="274"/>
      <c r="GVR63" s="275"/>
      <c r="GVS63" s="274"/>
      <c r="GVT63" s="275"/>
      <c r="GVU63" s="274"/>
      <c r="GVV63" s="275"/>
      <c r="GVW63" s="274"/>
      <c r="GVX63" s="275"/>
      <c r="GVY63" s="274"/>
      <c r="GVZ63" s="275"/>
      <c r="GWA63" s="274"/>
      <c r="GWB63" s="275"/>
      <c r="GWC63" s="274"/>
      <c r="GWD63" s="275"/>
      <c r="GWE63" s="274"/>
      <c r="GWF63" s="275"/>
      <c r="GWG63" s="274"/>
      <c r="GWH63" s="275"/>
      <c r="GWI63" s="274"/>
      <c r="GWJ63" s="275"/>
      <c r="GWK63" s="274"/>
      <c r="GWL63" s="275"/>
      <c r="GWM63" s="274"/>
      <c r="GWN63" s="275"/>
      <c r="GWO63" s="274"/>
      <c r="GWP63" s="275"/>
      <c r="GWQ63" s="274"/>
      <c r="GWR63" s="275"/>
      <c r="GWS63" s="274"/>
      <c r="GWT63" s="275"/>
      <c r="GWU63" s="274"/>
      <c r="GWV63" s="275"/>
      <c r="GWW63" s="274"/>
      <c r="GWX63" s="275"/>
      <c r="GWY63" s="274"/>
      <c r="GWZ63" s="275"/>
      <c r="GXA63" s="274"/>
      <c r="GXB63" s="275"/>
      <c r="GXC63" s="274"/>
      <c r="GXD63" s="275"/>
      <c r="GXE63" s="274"/>
      <c r="GXF63" s="275"/>
      <c r="GXG63" s="274"/>
      <c r="GXH63" s="275"/>
      <c r="GXI63" s="274"/>
      <c r="GXJ63" s="275"/>
      <c r="GXK63" s="274"/>
      <c r="GXL63" s="275"/>
      <c r="GXM63" s="274"/>
      <c r="GXN63" s="275"/>
      <c r="GXO63" s="274"/>
      <c r="GXP63" s="275"/>
      <c r="GXQ63" s="274"/>
      <c r="GXR63" s="275"/>
      <c r="GXS63" s="274"/>
      <c r="GXT63" s="275"/>
      <c r="GXU63" s="274"/>
      <c r="GXV63" s="275"/>
      <c r="GXW63" s="274"/>
      <c r="GXX63" s="275"/>
      <c r="GXY63" s="274"/>
      <c r="GXZ63" s="275"/>
      <c r="GYA63" s="274"/>
      <c r="GYB63" s="275"/>
      <c r="GYC63" s="274"/>
      <c r="GYD63" s="275"/>
      <c r="GYE63" s="274"/>
      <c r="GYF63" s="275"/>
      <c r="GYG63" s="274"/>
      <c r="GYH63" s="275"/>
      <c r="GYI63" s="274"/>
      <c r="GYJ63" s="275"/>
      <c r="GYK63" s="274"/>
      <c r="GYL63" s="275"/>
      <c r="GYM63" s="274"/>
      <c r="GYN63" s="275"/>
      <c r="GYO63" s="274"/>
      <c r="GYP63" s="275"/>
      <c r="GYQ63" s="274"/>
      <c r="GYR63" s="275"/>
      <c r="GYS63" s="274"/>
      <c r="GYT63" s="275"/>
      <c r="GYU63" s="274"/>
      <c r="GYV63" s="275"/>
      <c r="GYW63" s="274"/>
      <c r="GYX63" s="275"/>
      <c r="GYY63" s="274"/>
      <c r="GYZ63" s="275"/>
      <c r="GZA63" s="274"/>
      <c r="GZB63" s="275"/>
      <c r="GZC63" s="274"/>
      <c r="GZD63" s="275"/>
      <c r="GZE63" s="274"/>
      <c r="GZF63" s="275"/>
      <c r="GZG63" s="274"/>
      <c r="GZH63" s="275"/>
      <c r="GZI63" s="274"/>
      <c r="GZJ63" s="275"/>
      <c r="GZK63" s="274"/>
      <c r="GZL63" s="275"/>
      <c r="GZM63" s="274"/>
      <c r="GZN63" s="275"/>
      <c r="GZO63" s="274"/>
      <c r="GZP63" s="275"/>
      <c r="GZQ63" s="274"/>
      <c r="GZR63" s="275"/>
      <c r="GZS63" s="274"/>
      <c r="GZT63" s="275"/>
      <c r="GZU63" s="274"/>
      <c r="GZV63" s="275"/>
      <c r="GZW63" s="274"/>
      <c r="GZX63" s="275"/>
      <c r="GZY63" s="274"/>
      <c r="GZZ63" s="275"/>
      <c r="HAA63" s="274"/>
      <c r="HAB63" s="275"/>
      <c r="HAC63" s="274"/>
      <c r="HAD63" s="275"/>
      <c r="HAE63" s="274"/>
      <c r="HAF63" s="275"/>
      <c r="HAG63" s="274"/>
      <c r="HAH63" s="275"/>
      <c r="HAI63" s="274"/>
      <c r="HAJ63" s="275"/>
      <c r="HAK63" s="274"/>
      <c r="HAL63" s="275"/>
      <c r="HAM63" s="274"/>
      <c r="HAN63" s="275"/>
      <c r="HAO63" s="274"/>
      <c r="HAP63" s="275"/>
      <c r="HAQ63" s="274"/>
      <c r="HAR63" s="275"/>
      <c r="HAS63" s="274"/>
      <c r="HAT63" s="275"/>
      <c r="HAU63" s="274"/>
      <c r="HAV63" s="275"/>
      <c r="HAW63" s="274"/>
      <c r="HAX63" s="275"/>
      <c r="HAY63" s="274"/>
      <c r="HAZ63" s="275"/>
      <c r="HBA63" s="274"/>
      <c r="HBB63" s="275"/>
      <c r="HBC63" s="274"/>
      <c r="HBD63" s="275"/>
      <c r="HBE63" s="274"/>
      <c r="HBF63" s="275"/>
      <c r="HBG63" s="274"/>
      <c r="HBH63" s="275"/>
      <c r="HBI63" s="274"/>
      <c r="HBJ63" s="275"/>
      <c r="HBK63" s="274"/>
      <c r="HBL63" s="275"/>
      <c r="HBM63" s="274"/>
      <c r="HBN63" s="275"/>
      <c r="HBO63" s="274"/>
      <c r="HBP63" s="275"/>
      <c r="HBQ63" s="274"/>
      <c r="HBR63" s="275"/>
      <c r="HBS63" s="274"/>
      <c r="HBT63" s="275"/>
      <c r="HBU63" s="274"/>
      <c r="HBV63" s="275"/>
      <c r="HBW63" s="274"/>
      <c r="HBX63" s="275"/>
      <c r="HBY63" s="274"/>
      <c r="HBZ63" s="275"/>
      <c r="HCA63" s="274"/>
      <c r="HCB63" s="275"/>
      <c r="HCC63" s="274"/>
      <c r="HCD63" s="275"/>
      <c r="HCE63" s="274"/>
      <c r="HCF63" s="275"/>
      <c r="HCG63" s="274"/>
      <c r="HCH63" s="275"/>
      <c r="HCI63" s="274"/>
      <c r="HCJ63" s="275"/>
      <c r="HCK63" s="274"/>
      <c r="HCL63" s="275"/>
      <c r="HCM63" s="274"/>
      <c r="HCN63" s="275"/>
      <c r="HCO63" s="274"/>
      <c r="HCP63" s="275"/>
      <c r="HCQ63" s="274"/>
      <c r="HCR63" s="275"/>
      <c r="HCS63" s="274"/>
      <c r="HCT63" s="275"/>
      <c r="HCU63" s="274"/>
      <c r="HCV63" s="275"/>
      <c r="HCW63" s="274"/>
      <c r="HCX63" s="275"/>
      <c r="HCY63" s="274"/>
      <c r="HCZ63" s="275"/>
      <c r="HDA63" s="274"/>
      <c r="HDB63" s="275"/>
      <c r="HDC63" s="274"/>
      <c r="HDD63" s="275"/>
      <c r="HDE63" s="274"/>
      <c r="HDF63" s="275"/>
      <c r="HDG63" s="274"/>
      <c r="HDH63" s="275"/>
      <c r="HDI63" s="274"/>
      <c r="HDJ63" s="275"/>
      <c r="HDK63" s="274"/>
      <c r="HDL63" s="275"/>
      <c r="HDM63" s="274"/>
      <c r="HDN63" s="275"/>
      <c r="HDO63" s="274"/>
      <c r="HDP63" s="275"/>
      <c r="HDQ63" s="274"/>
      <c r="HDR63" s="275"/>
      <c r="HDS63" s="274"/>
      <c r="HDT63" s="275"/>
      <c r="HDU63" s="274"/>
      <c r="HDV63" s="275"/>
      <c r="HDW63" s="274"/>
      <c r="HDX63" s="275"/>
      <c r="HDY63" s="274"/>
      <c r="HDZ63" s="275"/>
      <c r="HEA63" s="274"/>
      <c r="HEB63" s="275"/>
      <c r="HEC63" s="274"/>
      <c r="HED63" s="275"/>
      <c r="HEE63" s="274"/>
      <c r="HEF63" s="275"/>
      <c r="HEG63" s="274"/>
      <c r="HEH63" s="275"/>
      <c r="HEI63" s="274"/>
      <c r="HEJ63" s="275"/>
      <c r="HEK63" s="274"/>
      <c r="HEL63" s="275"/>
      <c r="HEM63" s="274"/>
      <c r="HEN63" s="275"/>
      <c r="HEO63" s="274"/>
      <c r="HEP63" s="275"/>
      <c r="HEQ63" s="274"/>
      <c r="HER63" s="275"/>
      <c r="HES63" s="274"/>
      <c r="HET63" s="275"/>
      <c r="HEU63" s="274"/>
      <c r="HEV63" s="275"/>
      <c r="HEW63" s="274"/>
      <c r="HEX63" s="275"/>
      <c r="HEY63" s="274"/>
      <c r="HEZ63" s="275"/>
      <c r="HFA63" s="274"/>
      <c r="HFB63" s="275"/>
      <c r="HFC63" s="274"/>
      <c r="HFD63" s="275"/>
      <c r="HFE63" s="274"/>
      <c r="HFF63" s="275"/>
      <c r="HFG63" s="274"/>
      <c r="HFH63" s="275"/>
      <c r="HFI63" s="274"/>
      <c r="HFJ63" s="275"/>
      <c r="HFK63" s="274"/>
      <c r="HFL63" s="275"/>
      <c r="HFM63" s="274"/>
      <c r="HFN63" s="275"/>
      <c r="HFO63" s="274"/>
      <c r="HFP63" s="275"/>
      <c r="HFQ63" s="274"/>
      <c r="HFR63" s="275"/>
      <c r="HFS63" s="274"/>
      <c r="HFT63" s="275"/>
      <c r="HFU63" s="274"/>
      <c r="HFV63" s="275"/>
      <c r="HFW63" s="274"/>
      <c r="HFX63" s="275"/>
      <c r="HFY63" s="274"/>
      <c r="HFZ63" s="275"/>
      <c r="HGA63" s="274"/>
      <c r="HGB63" s="275"/>
      <c r="HGC63" s="274"/>
      <c r="HGD63" s="275"/>
      <c r="HGE63" s="274"/>
      <c r="HGF63" s="275"/>
      <c r="HGG63" s="274"/>
      <c r="HGH63" s="275"/>
      <c r="HGI63" s="274"/>
      <c r="HGJ63" s="275"/>
      <c r="HGK63" s="274"/>
      <c r="HGL63" s="275"/>
      <c r="HGM63" s="274"/>
      <c r="HGN63" s="275"/>
      <c r="HGO63" s="274"/>
      <c r="HGP63" s="275"/>
      <c r="HGQ63" s="274"/>
      <c r="HGR63" s="275"/>
      <c r="HGS63" s="274"/>
      <c r="HGT63" s="275"/>
      <c r="HGU63" s="274"/>
      <c r="HGV63" s="275"/>
      <c r="HGW63" s="274"/>
      <c r="HGX63" s="275"/>
      <c r="HGY63" s="274"/>
      <c r="HGZ63" s="275"/>
      <c r="HHA63" s="274"/>
      <c r="HHB63" s="275"/>
      <c r="HHC63" s="274"/>
      <c r="HHD63" s="275"/>
      <c r="HHE63" s="274"/>
      <c r="HHF63" s="275"/>
      <c r="HHG63" s="274"/>
      <c r="HHH63" s="275"/>
      <c r="HHI63" s="274"/>
      <c r="HHJ63" s="275"/>
      <c r="HHK63" s="274"/>
      <c r="HHL63" s="275"/>
      <c r="HHM63" s="274"/>
      <c r="HHN63" s="275"/>
      <c r="HHO63" s="274"/>
      <c r="HHP63" s="275"/>
      <c r="HHQ63" s="274"/>
      <c r="HHR63" s="275"/>
      <c r="HHS63" s="274"/>
      <c r="HHT63" s="275"/>
      <c r="HHU63" s="274"/>
      <c r="HHV63" s="275"/>
      <c r="HHW63" s="274"/>
      <c r="HHX63" s="275"/>
      <c r="HHY63" s="274"/>
      <c r="HHZ63" s="275"/>
      <c r="HIA63" s="274"/>
      <c r="HIB63" s="275"/>
      <c r="HIC63" s="274"/>
      <c r="HID63" s="275"/>
      <c r="HIE63" s="274"/>
      <c r="HIF63" s="275"/>
      <c r="HIG63" s="274"/>
      <c r="HIH63" s="275"/>
      <c r="HII63" s="274"/>
      <c r="HIJ63" s="275"/>
      <c r="HIK63" s="274"/>
      <c r="HIL63" s="275"/>
      <c r="HIM63" s="274"/>
      <c r="HIN63" s="275"/>
      <c r="HIO63" s="274"/>
      <c r="HIP63" s="275"/>
      <c r="HIQ63" s="274"/>
      <c r="HIR63" s="275"/>
      <c r="HIS63" s="274"/>
      <c r="HIT63" s="275"/>
      <c r="HIU63" s="274"/>
      <c r="HIV63" s="275"/>
      <c r="HIW63" s="274"/>
      <c r="HIX63" s="275"/>
      <c r="HIY63" s="274"/>
      <c r="HIZ63" s="275"/>
      <c r="HJA63" s="274"/>
      <c r="HJB63" s="275"/>
      <c r="HJC63" s="274"/>
      <c r="HJD63" s="275"/>
      <c r="HJE63" s="274"/>
      <c r="HJF63" s="275"/>
      <c r="HJG63" s="274"/>
      <c r="HJH63" s="275"/>
      <c r="HJI63" s="274"/>
      <c r="HJJ63" s="275"/>
      <c r="HJK63" s="274"/>
      <c r="HJL63" s="275"/>
      <c r="HJM63" s="274"/>
      <c r="HJN63" s="275"/>
      <c r="HJO63" s="274"/>
      <c r="HJP63" s="275"/>
      <c r="HJQ63" s="274"/>
      <c r="HJR63" s="275"/>
      <c r="HJS63" s="274"/>
      <c r="HJT63" s="275"/>
      <c r="HJU63" s="274"/>
      <c r="HJV63" s="275"/>
      <c r="HJW63" s="274"/>
      <c r="HJX63" s="275"/>
      <c r="HJY63" s="274"/>
      <c r="HJZ63" s="275"/>
      <c r="HKA63" s="274"/>
      <c r="HKB63" s="275"/>
      <c r="HKC63" s="274"/>
      <c r="HKD63" s="275"/>
      <c r="HKE63" s="274"/>
      <c r="HKF63" s="275"/>
      <c r="HKG63" s="274"/>
      <c r="HKH63" s="275"/>
      <c r="HKI63" s="274"/>
      <c r="HKJ63" s="275"/>
      <c r="HKK63" s="274"/>
      <c r="HKL63" s="275"/>
      <c r="HKM63" s="274"/>
      <c r="HKN63" s="275"/>
      <c r="HKO63" s="274"/>
      <c r="HKP63" s="275"/>
      <c r="HKQ63" s="274"/>
      <c r="HKR63" s="275"/>
      <c r="HKS63" s="274"/>
      <c r="HKT63" s="275"/>
      <c r="HKU63" s="274"/>
      <c r="HKV63" s="275"/>
      <c r="HKW63" s="274"/>
      <c r="HKX63" s="275"/>
      <c r="HKY63" s="274"/>
      <c r="HKZ63" s="275"/>
      <c r="HLA63" s="274"/>
      <c r="HLB63" s="275"/>
      <c r="HLC63" s="274"/>
      <c r="HLD63" s="275"/>
      <c r="HLE63" s="274"/>
      <c r="HLF63" s="275"/>
      <c r="HLG63" s="274"/>
      <c r="HLH63" s="275"/>
      <c r="HLI63" s="274"/>
      <c r="HLJ63" s="275"/>
      <c r="HLK63" s="274"/>
      <c r="HLL63" s="275"/>
      <c r="HLM63" s="274"/>
      <c r="HLN63" s="275"/>
      <c r="HLO63" s="274"/>
      <c r="HLP63" s="275"/>
      <c r="HLQ63" s="274"/>
      <c r="HLR63" s="275"/>
      <c r="HLS63" s="274"/>
      <c r="HLT63" s="275"/>
      <c r="HLU63" s="274"/>
      <c r="HLV63" s="275"/>
      <c r="HLW63" s="274"/>
      <c r="HLX63" s="275"/>
      <c r="HLY63" s="274"/>
      <c r="HLZ63" s="275"/>
      <c r="HMA63" s="274"/>
      <c r="HMB63" s="275"/>
      <c r="HMC63" s="274"/>
      <c r="HMD63" s="275"/>
      <c r="HME63" s="274"/>
      <c r="HMF63" s="275"/>
      <c r="HMG63" s="274"/>
      <c r="HMH63" s="275"/>
      <c r="HMI63" s="274"/>
      <c r="HMJ63" s="275"/>
      <c r="HMK63" s="274"/>
      <c r="HML63" s="275"/>
      <c r="HMM63" s="274"/>
      <c r="HMN63" s="275"/>
      <c r="HMO63" s="274"/>
      <c r="HMP63" s="275"/>
      <c r="HMQ63" s="274"/>
      <c r="HMR63" s="275"/>
      <c r="HMS63" s="274"/>
      <c r="HMT63" s="275"/>
      <c r="HMU63" s="274"/>
      <c r="HMV63" s="275"/>
      <c r="HMW63" s="274"/>
      <c r="HMX63" s="275"/>
      <c r="HMY63" s="274"/>
      <c r="HMZ63" s="275"/>
      <c r="HNA63" s="274"/>
      <c r="HNB63" s="275"/>
      <c r="HNC63" s="274"/>
      <c r="HND63" s="275"/>
      <c r="HNE63" s="274"/>
      <c r="HNF63" s="275"/>
      <c r="HNG63" s="274"/>
      <c r="HNH63" s="275"/>
      <c r="HNI63" s="274"/>
      <c r="HNJ63" s="275"/>
      <c r="HNK63" s="274"/>
      <c r="HNL63" s="275"/>
      <c r="HNM63" s="274"/>
      <c r="HNN63" s="275"/>
      <c r="HNO63" s="274"/>
      <c r="HNP63" s="275"/>
      <c r="HNQ63" s="274"/>
      <c r="HNR63" s="275"/>
      <c r="HNS63" s="274"/>
      <c r="HNT63" s="275"/>
      <c r="HNU63" s="274"/>
      <c r="HNV63" s="275"/>
      <c r="HNW63" s="274"/>
      <c r="HNX63" s="275"/>
      <c r="HNY63" s="274"/>
      <c r="HNZ63" s="275"/>
      <c r="HOA63" s="274"/>
      <c r="HOB63" s="275"/>
      <c r="HOC63" s="274"/>
      <c r="HOD63" s="275"/>
      <c r="HOE63" s="274"/>
      <c r="HOF63" s="275"/>
      <c r="HOG63" s="274"/>
      <c r="HOH63" s="275"/>
      <c r="HOI63" s="274"/>
      <c r="HOJ63" s="275"/>
      <c r="HOK63" s="274"/>
      <c r="HOL63" s="275"/>
      <c r="HOM63" s="274"/>
      <c r="HON63" s="275"/>
      <c r="HOO63" s="274"/>
      <c r="HOP63" s="275"/>
      <c r="HOQ63" s="274"/>
      <c r="HOR63" s="275"/>
      <c r="HOS63" s="274"/>
      <c r="HOT63" s="275"/>
      <c r="HOU63" s="274"/>
      <c r="HOV63" s="275"/>
      <c r="HOW63" s="274"/>
      <c r="HOX63" s="275"/>
      <c r="HOY63" s="274"/>
      <c r="HOZ63" s="275"/>
      <c r="HPA63" s="274"/>
      <c r="HPB63" s="275"/>
      <c r="HPC63" s="274"/>
      <c r="HPD63" s="275"/>
      <c r="HPE63" s="274"/>
      <c r="HPF63" s="275"/>
      <c r="HPG63" s="274"/>
      <c r="HPH63" s="275"/>
      <c r="HPI63" s="274"/>
      <c r="HPJ63" s="275"/>
      <c r="HPK63" s="274"/>
      <c r="HPL63" s="275"/>
      <c r="HPM63" s="274"/>
      <c r="HPN63" s="275"/>
      <c r="HPO63" s="274"/>
      <c r="HPP63" s="275"/>
      <c r="HPQ63" s="274"/>
      <c r="HPR63" s="275"/>
      <c r="HPS63" s="274"/>
      <c r="HPT63" s="275"/>
      <c r="HPU63" s="274"/>
      <c r="HPV63" s="275"/>
      <c r="HPW63" s="274"/>
      <c r="HPX63" s="275"/>
      <c r="HPY63" s="274"/>
      <c r="HPZ63" s="275"/>
      <c r="HQA63" s="274"/>
      <c r="HQB63" s="275"/>
      <c r="HQC63" s="274"/>
      <c r="HQD63" s="275"/>
      <c r="HQE63" s="274"/>
      <c r="HQF63" s="275"/>
      <c r="HQG63" s="274"/>
      <c r="HQH63" s="275"/>
      <c r="HQI63" s="274"/>
      <c r="HQJ63" s="275"/>
      <c r="HQK63" s="274"/>
      <c r="HQL63" s="275"/>
      <c r="HQM63" s="274"/>
      <c r="HQN63" s="275"/>
      <c r="HQO63" s="274"/>
      <c r="HQP63" s="275"/>
      <c r="HQQ63" s="274"/>
      <c r="HQR63" s="275"/>
      <c r="HQS63" s="274"/>
      <c r="HQT63" s="275"/>
      <c r="HQU63" s="274"/>
      <c r="HQV63" s="275"/>
      <c r="HQW63" s="274"/>
      <c r="HQX63" s="275"/>
      <c r="HQY63" s="274"/>
      <c r="HQZ63" s="275"/>
      <c r="HRA63" s="274"/>
      <c r="HRB63" s="275"/>
      <c r="HRC63" s="274"/>
      <c r="HRD63" s="275"/>
      <c r="HRE63" s="274"/>
      <c r="HRF63" s="275"/>
      <c r="HRG63" s="274"/>
      <c r="HRH63" s="275"/>
      <c r="HRI63" s="274"/>
      <c r="HRJ63" s="275"/>
      <c r="HRK63" s="274"/>
      <c r="HRL63" s="275"/>
      <c r="HRM63" s="274"/>
      <c r="HRN63" s="275"/>
      <c r="HRO63" s="274"/>
      <c r="HRP63" s="275"/>
      <c r="HRQ63" s="274"/>
      <c r="HRR63" s="275"/>
      <c r="HRS63" s="274"/>
      <c r="HRT63" s="275"/>
      <c r="HRU63" s="274"/>
      <c r="HRV63" s="275"/>
      <c r="HRW63" s="274"/>
      <c r="HRX63" s="275"/>
      <c r="HRY63" s="274"/>
      <c r="HRZ63" s="275"/>
      <c r="HSA63" s="274"/>
      <c r="HSB63" s="275"/>
      <c r="HSC63" s="274"/>
      <c r="HSD63" s="275"/>
      <c r="HSE63" s="274"/>
      <c r="HSF63" s="275"/>
      <c r="HSG63" s="274"/>
      <c r="HSH63" s="275"/>
      <c r="HSI63" s="274"/>
      <c r="HSJ63" s="275"/>
      <c r="HSK63" s="274"/>
      <c r="HSL63" s="275"/>
      <c r="HSM63" s="274"/>
      <c r="HSN63" s="275"/>
      <c r="HSO63" s="274"/>
      <c r="HSP63" s="275"/>
      <c r="HSQ63" s="274"/>
      <c r="HSR63" s="275"/>
      <c r="HSS63" s="274"/>
      <c r="HST63" s="275"/>
      <c r="HSU63" s="274"/>
      <c r="HSV63" s="275"/>
      <c r="HSW63" s="274"/>
      <c r="HSX63" s="275"/>
      <c r="HSY63" s="274"/>
      <c r="HSZ63" s="275"/>
      <c r="HTA63" s="274"/>
      <c r="HTB63" s="275"/>
      <c r="HTC63" s="274"/>
      <c r="HTD63" s="275"/>
      <c r="HTE63" s="274"/>
      <c r="HTF63" s="275"/>
      <c r="HTG63" s="274"/>
      <c r="HTH63" s="275"/>
      <c r="HTI63" s="274"/>
      <c r="HTJ63" s="275"/>
      <c r="HTK63" s="274"/>
      <c r="HTL63" s="275"/>
      <c r="HTM63" s="274"/>
      <c r="HTN63" s="275"/>
      <c r="HTO63" s="274"/>
      <c r="HTP63" s="275"/>
      <c r="HTQ63" s="274"/>
      <c r="HTR63" s="275"/>
      <c r="HTS63" s="274"/>
      <c r="HTT63" s="275"/>
      <c r="HTU63" s="274"/>
      <c r="HTV63" s="275"/>
      <c r="HTW63" s="274"/>
      <c r="HTX63" s="275"/>
      <c r="HTY63" s="274"/>
      <c r="HTZ63" s="275"/>
      <c r="HUA63" s="274"/>
      <c r="HUB63" s="275"/>
      <c r="HUC63" s="274"/>
      <c r="HUD63" s="275"/>
      <c r="HUE63" s="274"/>
      <c r="HUF63" s="275"/>
      <c r="HUG63" s="274"/>
      <c r="HUH63" s="275"/>
      <c r="HUI63" s="274"/>
      <c r="HUJ63" s="275"/>
      <c r="HUK63" s="274"/>
      <c r="HUL63" s="275"/>
      <c r="HUM63" s="274"/>
      <c r="HUN63" s="275"/>
      <c r="HUO63" s="274"/>
      <c r="HUP63" s="275"/>
      <c r="HUQ63" s="274"/>
      <c r="HUR63" s="275"/>
      <c r="HUS63" s="274"/>
      <c r="HUT63" s="275"/>
      <c r="HUU63" s="274"/>
      <c r="HUV63" s="275"/>
      <c r="HUW63" s="274"/>
      <c r="HUX63" s="275"/>
      <c r="HUY63" s="274"/>
      <c r="HUZ63" s="275"/>
      <c r="HVA63" s="274"/>
      <c r="HVB63" s="275"/>
      <c r="HVC63" s="274"/>
      <c r="HVD63" s="275"/>
      <c r="HVE63" s="274"/>
      <c r="HVF63" s="275"/>
      <c r="HVG63" s="274"/>
      <c r="HVH63" s="275"/>
      <c r="HVI63" s="274"/>
      <c r="HVJ63" s="275"/>
      <c r="HVK63" s="274"/>
      <c r="HVL63" s="275"/>
      <c r="HVM63" s="274"/>
      <c r="HVN63" s="275"/>
      <c r="HVO63" s="274"/>
      <c r="HVP63" s="275"/>
      <c r="HVQ63" s="274"/>
      <c r="HVR63" s="275"/>
      <c r="HVS63" s="274"/>
      <c r="HVT63" s="275"/>
      <c r="HVU63" s="274"/>
      <c r="HVV63" s="275"/>
      <c r="HVW63" s="274"/>
      <c r="HVX63" s="275"/>
      <c r="HVY63" s="274"/>
      <c r="HVZ63" s="275"/>
      <c r="HWA63" s="274"/>
      <c r="HWB63" s="275"/>
      <c r="HWC63" s="274"/>
      <c r="HWD63" s="275"/>
      <c r="HWE63" s="274"/>
      <c r="HWF63" s="275"/>
      <c r="HWG63" s="274"/>
      <c r="HWH63" s="275"/>
      <c r="HWI63" s="274"/>
      <c r="HWJ63" s="275"/>
      <c r="HWK63" s="274"/>
      <c r="HWL63" s="275"/>
      <c r="HWM63" s="274"/>
      <c r="HWN63" s="275"/>
      <c r="HWO63" s="274"/>
      <c r="HWP63" s="275"/>
      <c r="HWQ63" s="274"/>
      <c r="HWR63" s="275"/>
      <c r="HWS63" s="274"/>
      <c r="HWT63" s="275"/>
      <c r="HWU63" s="274"/>
      <c r="HWV63" s="275"/>
      <c r="HWW63" s="274"/>
      <c r="HWX63" s="275"/>
      <c r="HWY63" s="274"/>
      <c r="HWZ63" s="275"/>
      <c r="HXA63" s="274"/>
      <c r="HXB63" s="275"/>
      <c r="HXC63" s="274"/>
      <c r="HXD63" s="275"/>
      <c r="HXE63" s="274"/>
      <c r="HXF63" s="275"/>
      <c r="HXG63" s="274"/>
      <c r="HXH63" s="275"/>
      <c r="HXI63" s="274"/>
      <c r="HXJ63" s="275"/>
      <c r="HXK63" s="274"/>
      <c r="HXL63" s="275"/>
      <c r="HXM63" s="274"/>
      <c r="HXN63" s="275"/>
      <c r="HXO63" s="274"/>
      <c r="HXP63" s="275"/>
      <c r="HXQ63" s="274"/>
      <c r="HXR63" s="275"/>
      <c r="HXS63" s="274"/>
      <c r="HXT63" s="275"/>
      <c r="HXU63" s="274"/>
      <c r="HXV63" s="275"/>
      <c r="HXW63" s="274"/>
      <c r="HXX63" s="275"/>
      <c r="HXY63" s="274"/>
      <c r="HXZ63" s="275"/>
      <c r="HYA63" s="274"/>
      <c r="HYB63" s="275"/>
      <c r="HYC63" s="274"/>
      <c r="HYD63" s="275"/>
      <c r="HYE63" s="274"/>
      <c r="HYF63" s="275"/>
      <c r="HYG63" s="274"/>
      <c r="HYH63" s="275"/>
      <c r="HYI63" s="274"/>
      <c r="HYJ63" s="275"/>
      <c r="HYK63" s="274"/>
      <c r="HYL63" s="275"/>
      <c r="HYM63" s="274"/>
      <c r="HYN63" s="275"/>
      <c r="HYO63" s="274"/>
      <c r="HYP63" s="275"/>
      <c r="HYQ63" s="274"/>
      <c r="HYR63" s="275"/>
      <c r="HYS63" s="274"/>
      <c r="HYT63" s="275"/>
      <c r="HYU63" s="274"/>
      <c r="HYV63" s="275"/>
      <c r="HYW63" s="274"/>
      <c r="HYX63" s="275"/>
      <c r="HYY63" s="274"/>
      <c r="HYZ63" s="275"/>
      <c r="HZA63" s="274"/>
      <c r="HZB63" s="275"/>
      <c r="HZC63" s="274"/>
      <c r="HZD63" s="275"/>
      <c r="HZE63" s="274"/>
      <c r="HZF63" s="275"/>
      <c r="HZG63" s="274"/>
      <c r="HZH63" s="275"/>
      <c r="HZI63" s="274"/>
      <c r="HZJ63" s="275"/>
      <c r="HZK63" s="274"/>
      <c r="HZL63" s="275"/>
      <c r="HZM63" s="274"/>
      <c r="HZN63" s="275"/>
      <c r="HZO63" s="274"/>
      <c r="HZP63" s="275"/>
      <c r="HZQ63" s="274"/>
      <c r="HZR63" s="275"/>
      <c r="HZS63" s="274"/>
      <c r="HZT63" s="275"/>
      <c r="HZU63" s="274"/>
      <c r="HZV63" s="275"/>
      <c r="HZW63" s="274"/>
      <c r="HZX63" s="275"/>
      <c r="HZY63" s="274"/>
      <c r="HZZ63" s="275"/>
      <c r="IAA63" s="274"/>
      <c r="IAB63" s="275"/>
      <c r="IAC63" s="274"/>
      <c r="IAD63" s="275"/>
      <c r="IAE63" s="274"/>
      <c r="IAF63" s="275"/>
      <c r="IAG63" s="274"/>
      <c r="IAH63" s="275"/>
      <c r="IAI63" s="274"/>
      <c r="IAJ63" s="275"/>
      <c r="IAK63" s="274"/>
      <c r="IAL63" s="275"/>
      <c r="IAM63" s="274"/>
      <c r="IAN63" s="275"/>
      <c r="IAO63" s="274"/>
      <c r="IAP63" s="275"/>
      <c r="IAQ63" s="274"/>
      <c r="IAR63" s="275"/>
      <c r="IAS63" s="274"/>
      <c r="IAT63" s="275"/>
      <c r="IAU63" s="274"/>
      <c r="IAV63" s="275"/>
      <c r="IAW63" s="274"/>
      <c r="IAX63" s="275"/>
      <c r="IAY63" s="274"/>
      <c r="IAZ63" s="275"/>
      <c r="IBA63" s="274"/>
      <c r="IBB63" s="275"/>
      <c r="IBC63" s="274"/>
      <c r="IBD63" s="275"/>
      <c r="IBE63" s="274"/>
      <c r="IBF63" s="275"/>
      <c r="IBG63" s="274"/>
      <c r="IBH63" s="275"/>
      <c r="IBI63" s="274"/>
      <c r="IBJ63" s="275"/>
      <c r="IBK63" s="274"/>
      <c r="IBL63" s="275"/>
      <c r="IBM63" s="274"/>
      <c r="IBN63" s="275"/>
      <c r="IBO63" s="274"/>
      <c r="IBP63" s="275"/>
      <c r="IBQ63" s="274"/>
      <c r="IBR63" s="275"/>
      <c r="IBS63" s="274"/>
      <c r="IBT63" s="275"/>
      <c r="IBU63" s="274"/>
      <c r="IBV63" s="275"/>
      <c r="IBW63" s="274"/>
      <c r="IBX63" s="275"/>
      <c r="IBY63" s="274"/>
      <c r="IBZ63" s="275"/>
      <c r="ICA63" s="274"/>
      <c r="ICB63" s="275"/>
      <c r="ICC63" s="274"/>
      <c r="ICD63" s="275"/>
      <c r="ICE63" s="274"/>
      <c r="ICF63" s="275"/>
      <c r="ICG63" s="274"/>
      <c r="ICH63" s="275"/>
      <c r="ICI63" s="274"/>
      <c r="ICJ63" s="275"/>
      <c r="ICK63" s="274"/>
      <c r="ICL63" s="275"/>
      <c r="ICM63" s="274"/>
      <c r="ICN63" s="275"/>
      <c r="ICO63" s="274"/>
      <c r="ICP63" s="275"/>
      <c r="ICQ63" s="274"/>
      <c r="ICR63" s="275"/>
      <c r="ICS63" s="274"/>
      <c r="ICT63" s="275"/>
      <c r="ICU63" s="274"/>
      <c r="ICV63" s="275"/>
      <c r="ICW63" s="274"/>
      <c r="ICX63" s="275"/>
      <c r="ICY63" s="274"/>
      <c r="ICZ63" s="275"/>
      <c r="IDA63" s="274"/>
      <c r="IDB63" s="275"/>
      <c r="IDC63" s="274"/>
      <c r="IDD63" s="275"/>
      <c r="IDE63" s="274"/>
      <c r="IDF63" s="275"/>
      <c r="IDG63" s="274"/>
      <c r="IDH63" s="275"/>
      <c r="IDI63" s="274"/>
      <c r="IDJ63" s="275"/>
      <c r="IDK63" s="274"/>
      <c r="IDL63" s="275"/>
      <c r="IDM63" s="274"/>
      <c r="IDN63" s="275"/>
      <c r="IDO63" s="274"/>
      <c r="IDP63" s="275"/>
      <c r="IDQ63" s="274"/>
      <c r="IDR63" s="275"/>
      <c r="IDS63" s="274"/>
      <c r="IDT63" s="275"/>
      <c r="IDU63" s="274"/>
      <c r="IDV63" s="275"/>
      <c r="IDW63" s="274"/>
      <c r="IDX63" s="275"/>
      <c r="IDY63" s="274"/>
      <c r="IDZ63" s="275"/>
      <c r="IEA63" s="274"/>
      <c r="IEB63" s="275"/>
      <c r="IEC63" s="274"/>
      <c r="IED63" s="275"/>
      <c r="IEE63" s="274"/>
      <c r="IEF63" s="275"/>
      <c r="IEG63" s="274"/>
      <c r="IEH63" s="275"/>
      <c r="IEI63" s="274"/>
      <c r="IEJ63" s="275"/>
      <c r="IEK63" s="274"/>
      <c r="IEL63" s="275"/>
      <c r="IEM63" s="274"/>
      <c r="IEN63" s="275"/>
      <c r="IEO63" s="274"/>
      <c r="IEP63" s="275"/>
      <c r="IEQ63" s="274"/>
      <c r="IER63" s="275"/>
      <c r="IES63" s="274"/>
      <c r="IET63" s="275"/>
      <c r="IEU63" s="274"/>
      <c r="IEV63" s="275"/>
      <c r="IEW63" s="274"/>
      <c r="IEX63" s="275"/>
      <c r="IEY63" s="274"/>
      <c r="IEZ63" s="275"/>
      <c r="IFA63" s="274"/>
      <c r="IFB63" s="275"/>
      <c r="IFC63" s="274"/>
      <c r="IFD63" s="275"/>
      <c r="IFE63" s="274"/>
      <c r="IFF63" s="275"/>
      <c r="IFG63" s="274"/>
      <c r="IFH63" s="275"/>
      <c r="IFI63" s="274"/>
      <c r="IFJ63" s="275"/>
      <c r="IFK63" s="274"/>
      <c r="IFL63" s="275"/>
      <c r="IFM63" s="274"/>
      <c r="IFN63" s="275"/>
      <c r="IFO63" s="274"/>
      <c r="IFP63" s="275"/>
      <c r="IFQ63" s="274"/>
      <c r="IFR63" s="275"/>
      <c r="IFS63" s="274"/>
      <c r="IFT63" s="275"/>
      <c r="IFU63" s="274"/>
      <c r="IFV63" s="275"/>
      <c r="IFW63" s="274"/>
      <c r="IFX63" s="275"/>
      <c r="IFY63" s="274"/>
      <c r="IFZ63" s="275"/>
      <c r="IGA63" s="274"/>
      <c r="IGB63" s="275"/>
      <c r="IGC63" s="274"/>
      <c r="IGD63" s="275"/>
      <c r="IGE63" s="274"/>
      <c r="IGF63" s="275"/>
      <c r="IGG63" s="274"/>
      <c r="IGH63" s="275"/>
      <c r="IGI63" s="274"/>
      <c r="IGJ63" s="275"/>
      <c r="IGK63" s="274"/>
      <c r="IGL63" s="275"/>
      <c r="IGM63" s="274"/>
      <c r="IGN63" s="275"/>
      <c r="IGO63" s="274"/>
      <c r="IGP63" s="275"/>
      <c r="IGQ63" s="274"/>
      <c r="IGR63" s="275"/>
      <c r="IGS63" s="274"/>
      <c r="IGT63" s="275"/>
      <c r="IGU63" s="274"/>
      <c r="IGV63" s="275"/>
      <c r="IGW63" s="274"/>
      <c r="IGX63" s="275"/>
      <c r="IGY63" s="274"/>
      <c r="IGZ63" s="275"/>
      <c r="IHA63" s="274"/>
      <c r="IHB63" s="275"/>
      <c r="IHC63" s="274"/>
      <c r="IHD63" s="275"/>
      <c r="IHE63" s="274"/>
      <c r="IHF63" s="275"/>
      <c r="IHG63" s="274"/>
      <c r="IHH63" s="275"/>
      <c r="IHI63" s="274"/>
      <c r="IHJ63" s="275"/>
      <c r="IHK63" s="274"/>
      <c r="IHL63" s="275"/>
      <c r="IHM63" s="274"/>
      <c r="IHN63" s="275"/>
      <c r="IHO63" s="274"/>
      <c r="IHP63" s="275"/>
      <c r="IHQ63" s="274"/>
      <c r="IHR63" s="275"/>
      <c r="IHS63" s="274"/>
      <c r="IHT63" s="275"/>
      <c r="IHU63" s="274"/>
      <c r="IHV63" s="275"/>
      <c r="IHW63" s="274"/>
      <c r="IHX63" s="275"/>
      <c r="IHY63" s="274"/>
      <c r="IHZ63" s="275"/>
      <c r="IIA63" s="274"/>
      <c r="IIB63" s="275"/>
      <c r="IIC63" s="274"/>
      <c r="IID63" s="275"/>
      <c r="IIE63" s="274"/>
      <c r="IIF63" s="275"/>
      <c r="IIG63" s="274"/>
      <c r="IIH63" s="275"/>
      <c r="III63" s="274"/>
      <c r="IIJ63" s="275"/>
      <c r="IIK63" s="274"/>
      <c r="IIL63" s="275"/>
      <c r="IIM63" s="274"/>
      <c r="IIN63" s="275"/>
      <c r="IIO63" s="274"/>
      <c r="IIP63" s="275"/>
      <c r="IIQ63" s="274"/>
      <c r="IIR63" s="275"/>
      <c r="IIS63" s="274"/>
      <c r="IIT63" s="275"/>
      <c r="IIU63" s="274"/>
      <c r="IIV63" s="275"/>
      <c r="IIW63" s="274"/>
      <c r="IIX63" s="275"/>
      <c r="IIY63" s="274"/>
      <c r="IIZ63" s="275"/>
      <c r="IJA63" s="274"/>
      <c r="IJB63" s="275"/>
      <c r="IJC63" s="274"/>
      <c r="IJD63" s="275"/>
      <c r="IJE63" s="274"/>
      <c r="IJF63" s="275"/>
      <c r="IJG63" s="274"/>
      <c r="IJH63" s="275"/>
      <c r="IJI63" s="274"/>
      <c r="IJJ63" s="275"/>
      <c r="IJK63" s="274"/>
      <c r="IJL63" s="275"/>
      <c r="IJM63" s="274"/>
      <c r="IJN63" s="275"/>
      <c r="IJO63" s="274"/>
      <c r="IJP63" s="275"/>
      <c r="IJQ63" s="274"/>
      <c r="IJR63" s="275"/>
      <c r="IJS63" s="274"/>
      <c r="IJT63" s="275"/>
      <c r="IJU63" s="274"/>
      <c r="IJV63" s="275"/>
      <c r="IJW63" s="274"/>
      <c r="IJX63" s="275"/>
      <c r="IJY63" s="274"/>
      <c r="IJZ63" s="275"/>
      <c r="IKA63" s="274"/>
      <c r="IKB63" s="275"/>
      <c r="IKC63" s="274"/>
      <c r="IKD63" s="275"/>
      <c r="IKE63" s="274"/>
      <c r="IKF63" s="275"/>
      <c r="IKG63" s="274"/>
      <c r="IKH63" s="275"/>
      <c r="IKI63" s="274"/>
      <c r="IKJ63" s="275"/>
      <c r="IKK63" s="274"/>
      <c r="IKL63" s="275"/>
      <c r="IKM63" s="274"/>
      <c r="IKN63" s="275"/>
      <c r="IKO63" s="274"/>
      <c r="IKP63" s="275"/>
      <c r="IKQ63" s="274"/>
      <c r="IKR63" s="275"/>
      <c r="IKS63" s="274"/>
      <c r="IKT63" s="275"/>
      <c r="IKU63" s="274"/>
      <c r="IKV63" s="275"/>
      <c r="IKW63" s="274"/>
      <c r="IKX63" s="275"/>
      <c r="IKY63" s="274"/>
      <c r="IKZ63" s="275"/>
      <c r="ILA63" s="274"/>
      <c r="ILB63" s="275"/>
      <c r="ILC63" s="274"/>
      <c r="ILD63" s="275"/>
      <c r="ILE63" s="274"/>
      <c r="ILF63" s="275"/>
      <c r="ILG63" s="274"/>
      <c r="ILH63" s="275"/>
      <c r="ILI63" s="274"/>
      <c r="ILJ63" s="275"/>
      <c r="ILK63" s="274"/>
      <c r="ILL63" s="275"/>
      <c r="ILM63" s="274"/>
      <c r="ILN63" s="275"/>
      <c r="ILO63" s="274"/>
      <c r="ILP63" s="275"/>
      <c r="ILQ63" s="274"/>
      <c r="ILR63" s="275"/>
      <c r="ILS63" s="274"/>
      <c r="ILT63" s="275"/>
      <c r="ILU63" s="274"/>
      <c r="ILV63" s="275"/>
      <c r="ILW63" s="274"/>
      <c r="ILX63" s="275"/>
      <c r="ILY63" s="274"/>
      <c r="ILZ63" s="275"/>
      <c r="IMA63" s="274"/>
      <c r="IMB63" s="275"/>
      <c r="IMC63" s="274"/>
      <c r="IMD63" s="275"/>
      <c r="IME63" s="274"/>
      <c r="IMF63" s="275"/>
      <c r="IMG63" s="274"/>
      <c r="IMH63" s="275"/>
      <c r="IMI63" s="274"/>
      <c r="IMJ63" s="275"/>
      <c r="IMK63" s="274"/>
      <c r="IML63" s="275"/>
      <c r="IMM63" s="274"/>
      <c r="IMN63" s="275"/>
      <c r="IMO63" s="274"/>
      <c r="IMP63" s="275"/>
      <c r="IMQ63" s="274"/>
      <c r="IMR63" s="275"/>
      <c r="IMS63" s="274"/>
      <c r="IMT63" s="275"/>
      <c r="IMU63" s="274"/>
      <c r="IMV63" s="275"/>
      <c r="IMW63" s="274"/>
      <c r="IMX63" s="275"/>
      <c r="IMY63" s="274"/>
      <c r="IMZ63" s="275"/>
      <c r="INA63" s="274"/>
      <c r="INB63" s="275"/>
      <c r="INC63" s="274"/>
      <c r="IND63" s="275"/>
      <c r="INE63" s="274"/>
      <c r="INF63" s="275"/>
      <c r="ING63" s="274"/>
      <c r="INH63" s="275"/>
      <c r="INI63" s="274"/>
      <c r="INJ63" s="275"/>
      <c r="INK63" s="274"/>
      <c r="INL63" s="275"/>
      <c r="INM63" s="274"/>
      <c r="INN63" s="275"/>
      <c r="INO63" s="274"/>
      <c r="INP63" s="275"/>
      <c r="INQ63" s="274"/>
      <c r="INR63" s="275"/>
      <c r="INS63" s="274"/>
      <c r="INT63" s="275"/>
      <c r="INU63" s="274"/>
      <c r="INV63" s="275"/>
      <c r="INW63" s="274"/>
      <c r="INX63" s="275"/>
      <c r="INY63" s="274"/>
      <c r="INZ63" s="275"/>
      <c r="IOA63" s="274"/>
      <c r="IOB63" s="275"/>
      <c r="IOC63" s="274"/>
      <c r="IOD63" s="275"/>
      <c r="IOE63" s="274"/>
      <c r="IOF63" s="275"/>
      <c r="IOG63" s="274"/>
      <c r="IOH63" s="275"/>
      <c r="IOI63" s="274"/>
      <c r="IOJ63" s="275"/>
      <c r="IOK63" s="274"/>
      <c r="IOL63" s="275"/>
      <c r="IOM63" s="274"/>
      <c r="ION63" s="275"/>
      <c r="IOO63" s="274"/>
      <c r="IOP63" s="275"/>
      <c r="IOQ63" s="274"/>
      <c r="IOR63" s="275"/>
      <c r="IOS63" s="274"/>
      <c r="IOT63" s="275"/>
      <c r="IOU63" s="274"/>
      <c r="IOV63" s="275"/>
      <c r="IOW63" s="274"/>
      <c r="IOX63" s="275"/>
      <c r="IOY63" s="274"/>
      <c r="IOZ63" s="275"/>
      <c r="IPA63" s="274"/>
      <c r="IPB63" s="275"/>
      <c r="IPC63" s="274"/>
      <c r="IPD63" s="275"/>
      <c r="IPE63" s="274"/>
      <c r="IPF63" s="275"/>
      <c r="IPG63" s="274"/>
      <c r="IPH63" s="275"/>
      <c r="IPI63" s="274"/>
      <c r="IPJ63" s="275"/>
      <c r="IPK63" s="274"/>
      <c r="IPL63" s="275"/>
      <c r="IPM63" s="274"/>
      <c r="IPN63" s="275"/>
      <c r="IPO63" s="274"/>
      <c r="IPP63" s="275"/>
      <c r="IPQ63" s="274"/>
      <c r="IPR63" s="275"/>
      <c r="IPS63" s="274"/>
      <c r="IPT63" s="275"/>
      <c r="IPU63" s="274"/>
      <c r="IPV63" s="275"/>
      <c r="IPW63" s="274"/>
      <c r="IPX63" s="275"/>
      <c r="IPY63" s="274"/>
      <c r="IPZ63" s="275"/>
      <c r="IQA63" s="274"/>
      <c r="IQB63" s="275"/>
      <c r="IQC63" s="274"/>
      <c r="IQD63" s="275"/>
      <c r="IQE63" s="274"/>
      <c r="IQF63" s="275"/>
      <c r="IQG63" s="274"/>
      <c r="IQH63" s="275"/>
      <c r="IQI63" s="274"/>
      <c r="IQJ63" s="275"/>
      <c r="IQK63" s="274"/>
      <c r="IQL63" s="275"/>
      <c r="IQM63" s="274"/>
      <c r="IQN63" s="275"/>
      <c r="IQO63" s="274"/>
      <c r="IQP63" s="275"/>
      <c r="IQQ63" s="274"/>
      <c r="IQR63" s="275"/>
      <c r="IQS63" s="274"/>
      <c r="IQT63" s="275"/>
      <c r="IQU63" s="274"/>
      <c r="IQV63" s="275"/>
      <c r="IQW63" s="274"/>
      <c r="IQX63" s="275"/>
      <c r="IQY63" s="274"/>
      <c r="IQZ63" s="275"/>
      <c r="IRA63" s="274"/>
      <c r="IRB63" s="275"/>
      <c r="IRC63" s="274"/>
      <c r="IRD63" s="275"/>
      <c r="IRE63" s="274"/>
      <c r="IRF63" s="275"/>
      <c r="IRG63" s="274"/>
      <c r="IRH63" s="275"/>
      <c r="IRI63" s="274"/>
      <c r="IRJ63" s="275"/>
      <c r="IRK63" s="274"/>
      <c r="IRL63" s="275"/>
      <c r="IRM63" s="274"/>
      <c r="IRN63" s="275"/>
      <c r="IRO63" s="274"/>
      <c r="IRP63" s="275"/>
      <c r="IRQ63" s="274"/>
      <c r="IRR63" s="275"/>
      <c r="IRS63" s="274"/>
      <c r="IRT63" s="275"/>
      <c r="IRU63" s="274"/>
      <c r="IRV63" s="275"/>
      <c r="IRW63" s="274"/>
      <c r="IRX63" s="275"/>
      <c r="IRY63" s="274"/>
      <c r="IRZ63" s="275"/>
      <c r="ISA63" s="274"/>
      <c r="ISB63" s="275"/>
      <c r="ISC63" s="274"/>
      <c r="ISD63" s="275"/>
      <c r="ISE63" s="274"/>
      <c r="ISF63" s="275"/>
      <c r="ISG63" s="274"/>
      <c r="ISH63" s="275"/>
      <c r="ISI63" s="274"/>
      <c r="ISJ63" s="275"/>
      <c r="ISK63" s="274"/>
      <c r="ISL63" s="275"/>
      <c r="ISM63" s="274"/>
      <c r="ISN63" s="275"/>
      <c r="ISO63" s="274"/>
      <c r="ISP63" s="275"/>
      <c r="ISQ63" s="274"/>
      <c r="ISR63" s="275"/>
      <c r="ISS63" s="274"/>
      <c r="IST63" s="275"/>
      <c r="ISU63" s="274"/>
      <c r="ISV63" s="275"/>
      <c r="ISW63" s="274"/>
      <c r="ISX63" s="275"/>
      <c r="ISY63" s="274"/>
      <c r="ISZ63" s="275"/>
      <c r="ITA63" s="274"/>
      <c r="ITB63" s="275"/>
      <c r="ITC63" s="274"/>
      <c r="ITD63" s="275"/>
      <c r="ITE63" s="274"/>
      <c r="ITF63" s="275"/>
      <c r="ITG63" s="274"/>
      <c r="ITH63" s="275"/>
      <c r="ITI63" s="274"/>
      <c r="ITJ63" s="275"/>
      <c r="ITK63" s="274"/>
      <c r="ITL63" s="275"/>
      <c r="ITM63" s="274"/>
      <c r="ITN63" s="275"/>
      <c r="ITO63" s="274"/>
      <c r="ITP63" s="275"/>
      <c r="ITQ63" s="274"/>
      <c r="ITR63" s="275"/>
      <c r="ITS63" s="274"/>
      <c r="ITT63" s="275"/>
      <c r="ITU63" s="274"/>
      <c r="ITV63" s="275"/>
      <c r="ITW63" s="274"/>
      <c r="ITX63" s="275"/>
      <c r="ITY63" s="274"/>
      <c r="ITZ63" s="275"/>
      <c r="IUA63" s="274"/>
      <c r="IUB63" s="275"/>
      <c r="IUC63" s="274"/>
      <c r="IUD63" s="275"/>
      <c r="IUE63" s="274"/>
      <c r="IUF63" s="275"/>
      <c r="IUG63" s="274"/>
      <c r="IUH63" s="275"/>
      <c r="IUI63" s="274"/>
      <c r="IUJ63" s="275"/>
      <c r="IUK63" s="274"/>
      <c r="IUL63" s="275"/>
      <c r="IUM63" s="274"/>
      <c r="IUN63" s="275"/>
      <c r="IUO63" s="274"/>
      <c r="IUP63" s="275"/>
      <c r="IUQ63" s="274"/>
      <c r="IUR63" s="275"/>
      <c r="IUS63" s="274"/>
      <c r="IUT63" s="275"/>
      <c r="IUU63" s="274"/>
      <c r="IUV63" s="275"/>
      <c r="IUW63" s="274"/>
      <c r="IUX63" s="275"/>
      <c r="IUY63" s="274"/>
      <c r="IUZ63" s="275"/>
      <c r="IVA63" s="274"/>
      <c r="IVB63" s="275"/>
      <c r="IVC63" s="274"/>
      <c r="IVD63" s="275"/>
      <c r="IVE63" s="274"/>
      <c r="IVF63" s="275"/>
      <c r="IVG63" s="274"/>
      <c r="IVH63" s="275"/>
      <c r="IVI63" s="274"/>
      <c r="IVJ63" s="275"/>
      <c r="IVK63" s="274"/>
      <c r="IVL63" s="275"/>
      <c r="IVM63" s="274"/>
      <c r="IVN63" s="275"/>
      <c r="IVO63" s="274"/>
      <c r="IVP63" s="275"/>
      <c r="IVQ63" s="274"/>
      <c r="IVR63" s="275"/>
      <c r="IVS63" s="274"/>
      <c r="IVT63" s="275"/>
      <c r="IVU63" s="274"/>
      <c r="IVV63" s="275"/>
      <c r="IVW63" s="274"/>
      <c r="IVX63" s="275"/>
      <c r="IVY63" s="274"/>
      <c r="IVZ63" s="275"/>
      <c r="IWA63" s="274"/>
      <c r="IWB63" s="275"/>
      <c r="IWC63" s="274"/>
      <c r="IWD63" s="275"/>
      <c r="IWE63" s="274"/>
      <c r="IWF63" s="275"/>
      <c r="IWG63" s="274"/>
      <c r="IWH63" s="275"/>
      <c r="IWI63" s="274"/>
      <c r="IWJ63" s="275"/>
      <c r="IWK63" s="274"/>
      <c r="IWL63" s="275"/>
      <c r="IWM63" s="274"/>
      <c r="IWN63" s="275"/>
      <c r="IWO63" s="274"/>
      <c r="IWP63" s="275"/>
      <c r="IWQ63" s="274"/>
      <c r="IWR63" s="275"/>
      <c r="IWS63" s="274"/>
      <c r="IWT63" s="275"/>
      <c r="IWU63" s="274"/>
      <c r="IWV63" s="275"/>
      <c r="IWW63" s="274"/>
      <c r="IWX63" s="275"/>
      <c r="IWY63" s="274"/>
      <c r="IWZ63" s="275"/>
      <c r="IXA63" s="274"/>
      <c r="IXB63" s="275"/>
      <c r="IXC63" s="274"/>
      <c r="IXD63" s="275"/>
      <c r="IXE63" s="274"/>
      <c r="IXF63" s="275"/>
      <c r="IXG63" s="274"/>
      <c r="IXH63" s="275"/>
      <c r="IXI63" s="274"/>
      <c r="IXJ63" s="275"/>
      <c r="IXK63" s="274"/>
      <c r="IXL63" s="275"/>
      <c r="IXM63" s="274"/>
      <c r="IXN63" s="275"/>
      <c r="IXO63" s="274"/>
      <c r="IXP63" s="275"/>
      <c r="IXQ63" s="274"/>
      <c r="IXR63" s="275"/>
      <c r="IXS63" s="274"/>
      <c r="IXT63" s="275"/>
      <c r="IXU63" s="274"/>
      <c r="IXV63" s="275"/>
      <c r="IXW63" s="274"/>
      <c r="IXX63" s="275"/>
      <c r="IXY63" s="274"/>
      <c r="IXZ63" s="275"/>
      <c r="IYA63" s="274"/>
      <c r="IYB63" s="275"/>
      <c r="IYC63" s="274"/>
      <c r="IYD63" s="275"/>
      <c r="IYE63" s="274"/>
      <c r="IYF63" s="275"/>
      <c r="IYG63" s="274"/>
      <c r="IYH63" s="275"/>
      <c r="IYI63" s="274"/>
      <c r="IYJ63" s="275"/>
      <c r="IYK63" s="274"/>
      <c r="IYL63" s="275"/>
      <c r="IYM63" s="274"/>
      <c r="IYN63" s="275"/>
      <c r="IYO63" s="274"/>
      <c r="IYP63" s="275"/>
      <c r="IYQ63" s="274"/>
      <c r="IYR63" s="275"/>
      <c r="IYS63" s="274"/>
      <c r="IYT63" s="275"/>
      <c r="IYU63" s="274"/>
      <c r="IYV63" s="275"/>
      <c r="IYW63" s="274"/>
      <c r="IYX63" s="275"/>
      <c r="IYY63" s="274"/>
      <c r="IYZ63" s="275"/>
      <c r="IZA63" s="274"/>
      <c r="IZB63" s="275"/>
      <c r="IZC63" s="274"/>
      <c r="IZD63" s="275"/>
      <c r="IZE63" s="274"/>
      <c r="IZF63" s="275"/>
      <c r="IZG63" s="274"/>
      <c r="IZH63" s="275"/>
      <c r="IZI63" s="274"/>
      <c r="IZJ63" s="275"/>
      <c r="IZK63" s="274"/>
      <c r="IZL63" s="275"/>
      <c r="IZM63" s="274"/>
      <c r="IZN63" s="275"/>
      <c r="IZO63" s="274"/>
      <c r="IZP63" s="275"/>
      <c r="IZQ63" s="274"/>
      <c r="IZR63" s="275"/>
      <c r="IZS63" s="274"/>
      <c r="IZT63" s="275"/>
      <c r="IZU63" s="274"/>
      <c r="IZV63" s="275"/>
      <c r="IZW63" s="274"/>
      <c r="IZX63" s="275"/>
      <c r="IZY63" s="274"/>
      <c r="IZZ63" s="275"/>
      <c r="JAA63" s="274"/>
      <c r="JAB63" s="275"/>
      <c r="JAC63" s="274"/>
      <c r="JAD63" s="275"/>
      <c r="JAE63" s="274"/>
      <c r="JAF63" s="275"/>
      <c r="JAG63" s="274"/>
      <c r="JAH63" s="275"/>
      <c r="JAI63" s="274"/>
      <c r="JAJ63" s="275"/>
      <c r="JAK63" s="274"/>
      <c r="JAL63" s="275"/>
      <c r="JAM63" s="274"/>
      <c r="JAN63" s="275"/>
      <c r="JAO63" s="274"/>
      <c r="JAP63" s="275"/>
      <c r="JAQ63" s="274"/>
      <c r="JAR63" s="275"/>
      <c r="JAS63" s="274"/>
      <c r="JAT63" s="275"/>
      <c r="JAU63" s="274"/>
      <c r="JAV63" s="275"/>
      <c r="JAW63" s="274"/>
      <c r="JAX63" s="275"/>
      <c r="JAY63" s="274"/>
      <c r="JAZ63" s="275"/>
      <c r="JBA63" s="274"/>
      <c r="JBB63" s="275"/>
      <c r="JBC63" s="274"/>
      <c r="JBD63" s="275"/>
      <c r="JBE63" s="274"/>
      <c r="JBF63" s="275"/>
      <c r="JBG63" s="274"/>
      <c r="JBH63" s="275"/>
      <c r="JBI63" s="274"/>
      <c r="JBJ63" s="275"/>
      <c r="JBK63" s="274"/>
      <c r="JBL63" s="275"/>
      <c r="JBM63" s="274"/>
      <c r="JBN63" s="275"/>
      <c r="JBO63" s="274"/>
      <c r="JBP63" s="275"/>
      <c r="JBQ63" s="274"/>
      <c r="JBR63" s="275"/>
      <c r="JBS63" s="274"/>
      <c r="JBT63" s="275"/>
      <c r="JBU63" s="274"/>
      <c r="JBV63" s="275"/>
      <c r="JBW63" s="274"/>
      <c r="JBX63" s="275"/>
      <c r="JBY63" s="274"/>
      <c r="JBZ63" s="275"/>
      <c r="JCA63" s="274"/>
      <c r="JCB63" s="275"/>
      <c r="JCC63" s="274"/>
      <c r="JCD63" s="275"/>
      <c r="JCE63" s="274"/>
      <c r="JCF63" s="275"/>
      <c r="JCG63" s="274"/>
      <c r="JCH63" s="275"/>
      <c r="JCI63" s="274"/>
      <c r="JCJ63" s="275"/>
      <c r="JCK63" s="274"/>
      <c r="JCL63" s="275"/>
      <c r="JCM63" s="274"/>
      <c r="JCN63" s="275"/>
      <c r="JCO63" s="274"/>
      <c r="JCP63" s="275"/>
      <c r="JCQ63" s="274"/>
      <c r="JCR63" s="275"/>
      <c r="JCS63" s="274"/>
      <c r="JCT63" s="275"/>
      <c r="JCU63" s="274"/>
      <c r="JCV63" s="275"/>
      <c r="JCW63" s="274"/>
      <c r="JCX63" s="275"/>
      <c r="JCY63" s="274"/>
      <c r="JCZ63" s="275"/>
      <c r="JDA63" s="274"/>
      <c r="JDB63" s="275"/>
      <c r="JDC63" s="274"/>
      <c r="JDD63" s="275"/>
      <c r="JDE63" s="274"/>
      <c r="JDF63" s="275"/>
      <c r="JDG63" s="274"/>
      <c r="JDH63" s="275"/>
      <c r="JDI63" s="274"/>
      <c r="JDJ63" s="275"/>
      <c r="JDK63" s="274"/>
      <c r="JDL63" s="275"/>
      <c r="JDM63" s="274"/>
      <c r="JDN63" s="275"/>
      <c r="JDO63" s="274"/>
      <c r="JDP63" s="275"/>
      <c r="JDQ63" s="274"/>
      <c r="JDR63" s="275"/>
      <c r="JDS63" s="274"/>
      <c r="JDT63" s="275"/>
      <c r="JDU63" s="274"/>
      <c r="JDV63" s="275"/>
      <c r="JDW63" s="274"/>
      <c r="JDX63" s="275"/>
      <c r="JDY63" s="274"/>
      <c r="JDZ63" s="275"/>
      <c r="JEA63" s="274"/>
      <c r="JEB63" s="275"/>
      <c r="JEC63" s="274"/>
      <c r="JED63" s="275"/>
      <c r="JEE63" s="274"/>
      <c r="JEF63" s="275"/>
      <c r="JEG63" s="274"/>
      <c r="JEH63" s="275"/>
      <c r="JEI63" s="274"/>
      <c r="JEJ63" s="275"/>
      <c r="JEK63" s="274"/>
      <c r="JEL63" s="275"/>
      <c r="JEM63" s="274"/>
      <c r="JEN63" s="275"/>
      <c r="JEO63" s="274"/>
      <c r="JEP63" s="275"/>
      <c r="JEQ63" s="274"/>
      <c r="JER63" s="275"/>
      <c r="JES63" s="274"/>
      <c r="JET63" s="275"/>
      <c r="JEU63" s="274"/>
      <c r="JEV63" s="275"/>
      <c r="JEW63" s="274"/>
      <c r="JEX63" s="275"/>
      <c r="JEY63" s="274"/>
      <c r="JEZ63" s="275"/>
      <c r="JFA63" s="274"/>
      <c r="JFB63" s="275"/>
      <c r="JFC63" s="274"/>
      <c r="JFD63" s="275"/>
      <c r="JFE63" s="274"/>
      <c r="JFF63" s="275"/>
      <c r="JFG63" s="274"/>
      <c r="JFH63" s="275"/>
      <c r="JFI63" s="274"/>
      <c r="JFJ63" s="275"/>
      <c r="JFK63" s="274"/>
      <c r="JFL63" s="275"/>
      <c r="JFM63" s="274"/>
      <c r="JFN63" s="275"/>
      <c r="JFO63" s="274"/>
      <c r="JFP63" s="275"/>
      <c r="JFQ63" s="274"/>
      <c r="JFR63" s="275"/>
      <c r="JFS63" s="274"/>
      <c r="JFT63" s="275"/>
      <c r="JFU63" s="274"/>
      <c r="JFV63" s="275"/>
      <c r="JFW63" s="274"/>
      <c r="JFX63" s="275"/>
      <c r="JFY63" s="274"/>
      <c r="JFZ63" s="275"/>
      <c r="JGA63" s="274"/>
      <c r="JGB63" s="275"/>
      <c r="JGC63" s="274"/>
      <c r="JGD63" s="275"/>
      <c r="JGE63" s="274"/>
      <c r="JGF63" s="275"/>
      <c r="JGG63" s="274"/>
      <c r="JGH63" s="275"/>
      <c r="JGI63" s="274"/>
      <c r="JGJ63" s="275"/>
      <c r="JGK63" s="274"/>
      <c r="JGL63" s="275"/>
      <c r="JGM63" s="274"/>
      <c r="JGN63" s="275"/>
      <c r="JGO63" s="274"/>
      <c r="JGP63" s="275"/>
      <c r="JGQ63" s="274"/>
      <c r="JGR63" s="275"/>
      <c r="JGS63" s="274"/>
      <c r="JGT63" s="275"/>
      <c r="JGU63" s="274"/>
      <c r="JGV63" s="275"/>
      <c r="JGW63" s="274"/>
      <c r="JGX63" s="275"/>
      <c r="JGY63" s="274"/>
      <c r="JGZ63" s="275"/>
      <c r="JHA63" s="274"/>
      <c r="JHB63" s="275"/>
      <c r="JHC63" s="274"/>
      <c r="JHD63" s="275"/>
      <c r="JHE63" s="274"/>
      <c r="JHF63" s="275"/>
      <c r="JHG63" s="274"/>
      <c r="JHH63" s="275"/>
      <c r="JHI63" s="274"/>
      <c r="JHJ63" s="275"/>
      <c r="JHK63" s="274"/>
      <c r="JHL63" s="275"/>
      <c r="JHM63" s="274"/>
      <c r="JHN63" s="275"/>
      <c r="JHO63" s="274"/>
      <c r="JHP63" s="275"/>
      <c r="JHQ63" s="274"/>
      <c r="JHR63" s="275"/>
      <c r="JHS63" s="274"/>
      <c r="JHT63" s="275"/>
      <c r="JHU63" s="274"/>
      <c r="JHV63" s="275"/>
      <c r="JHW63" s="274"/>
      <c r="JHX63" s="275"/>
      <c r="JHY63" s="274"/>
      <c r="JHZ63" s="275"/>
      <c r="JIA63" s="274"/>
      <c r="JIB63" s="275"/>
      <c r="JIC63" s="274"/>
      <c r="JID63" s="275"/>
      <c r="JIE63" s="274"/>
      <c r="JIF63" s="275"/>
      <c r="JIG63" s="274"/>
      <c r="JIH63" s="275"/>
      <c r="JII63" s="274"/>
      <c r="JIJ63" s="275"/>
      <c r="JIK63" s="274"/>
      <c r="JIL63" s="275"/>
      <c r="JIM63" s="274"/>
      <c r="JIN63" s="275"/>
      <c r="JIO63" s="274"/>
      <c r="JIP63" s="275"/>
      <c r="JIQ63" s="274"/>
      <c r="JIR63" s="275"/>
      <c r="JIS63" s="274"/>
      <c r="JIT63" s="275"/>
      <c r="JIU63" s="274"/>
      <c r="JIV63" s="275"/>
      <c r="JIW63" s="274"/>
      <c r="JIX63" s="275"/>
      <c r="JIY63" s="274"/>
      <c r="JIZ63" s="275"/>
      <c r="JJA63" s="274"/>
      <c r="JJB63" s="275"/>
      <c r="JJC63" s="274"/>
      <c r="JJD63" s="275"/>
      <c r="JJE63" s="274"/>
      <c r="JJF63" s="275"/>
      <c r="JJG63" s="274"/>
      <c r="JJH63" s="275"/>
      <c r="JJI63" s="274"/>
      <c r="JJJ63" s="275"/>
      <c r="JJK63" s="274"/>
      <c r="JJL63" s="275"/>
      <c r="JJM63" s="274"/>
      <c r="JJN63" s="275"/>
      <c r="JJO63" s="274"/>
      <c r="JJP63" s="275"/>
      <c r="JJQ63" s="274"/>
      <c r="JJR63" s="275"/>
      <c r="JJS63" s="274"/>
      <c r="JJT63" s="275"/>
      <c r="JJU63" s="274"/>
      <c r="JJV63" s="275"/>
      <c r="JJW63" s="274"/>
      <c r="JJX63" s="275"/>
      <c r="JJY63" s="274"/>
      <c r="JJZ63" s="275"/>
      <c r="JKA63" s="274"/>
      <c r="JKB63" s="275"/>
      <c r="JKC63" s="274"/>
      <c r="JKD63" s="275"/>
      <c r="JKE63" s="274"/>
      <c r="JKF63" s="275"/>
      <c r="JKG63" s="274"/>
      <c r="JKH63" s="275"/>
      <c r="JKI63" s="274"/>
      <c r="JKJ63" s="275"/>
      <c r="JKK63" s="274"/>
      <c r="JKL63" s="275"/>
      <c r="JKM63" s="274"/>
      <c r="JKN63" s="275"/>
      <c r="JKO63" s="274"/>
      <c r="JKP63" s="275"/>
      <c r="JKQ63" s="274"/>
      <c r="JKR63" s="275"/>
      <c r="JKS63" s="274"/>
      <c r="JKT63" s="275"/>
      <c r="JKU63" s="274"/>
      <c r="JKV63" s="275"/>
      <c r="JKW63" s="274"/>
      <c r="JKX63" s="275"/>
      <c r="JKY63" s="274"/>
      <c r="JKZ63" s="275"/>
      <c r="JLA63" s="274"/>
      <c r="JLB63" s="275"/>
      <c r="JLC63" s="274"/>
      <c r="JLD63" s="275"/>
      <c r="JLE63" s="274"/>
      <c r="JLF63" s="275"/>
      <c r="JLG63" s="274"/>
      <c r="JLH63" s="275"/>
      <c r="JLI63" s="274"/>
      <c r="JLJ63" s="275"/>
      <c r="JLK63" s="274"/>
      <c r="JLL63" s="275"/>
      <c r="JLM63" s="274"/>
      <c r="JLN63" s="275"/>
      <c r="JLO63" s="274"/>
      <c r="JLP63" s="275"/>
      <c r="JLQ63" s="274"/>
      <c r="JLR63" s="275"/>
      <c r="JLS63" s="274"/>
      <c r="JLT63" s="275"/>
      <c r="JLU63" s="274"/>
      <c r="JLV63" s="275"/>
      <c r="JLW63" s="274"/>
      <c r="JLX63" s="275"/>
      <c r="JLY63" s="274"/>
      <c r="JLZ63" s="275"/>
      <c r="JMA63" s="274"/>
      <c r="JMB63" s="275"/>
      <c r="JMC63" s="274"/>
      <c r="JMD63" s="275"/>
      <c r="JME63" s="274"/>
      <c r="JMF63" s="275"/>
      <c r="JMG63" s="274"/>
      <c r="JMH63" s="275"/>
      <c r="JMI63" s="274"/>
      <c r="JMJ63" s="275"/>
      <c r="JMK63" s="274"/>
      <c r="JML63" s="275"/>
      <c r="JMM63" s="274"/>
      <c r="JMN63" s="275"/>
      <c r="JMO63" s="274"/>
      <c r="JMP63" s="275"/>
      <c r="JMQ63" s="274"/>
      <c r="JMR63" s="275"/>
      <c r="JMS63" s="274"/>
      <c r="JMT63" s="275"/>
      <c r="JMU63" s="274"/>
      <c r="JMV63" s="275"/>
      <c r="JMW63" s="274"/>
      <c r="JMX63" s="275"/>
      <c r="JMY63" s="274"/>
      <c r="JMZ63" s="275"/>
      <c r="JNA63" s="274"/>
      <c r="JNB63" s="275"/>
      <c r="JNC63" s="274"/>
      <c r="JND63" s="275"/>
      <c r="JNE63" s="274"/>
      <c r="JNF63" s="275"/>
      <c r="JNG63" s="274"/>
      <c r="JNH63" s="275"/>
      <c r="JNI63" s="274"/>
      <c r="JNJ63" s="275"/>
      <c r="JNK63" s="274"/>
      <c r="JNL63" s="275"/>
      <c r="JNM63" s="274"/>
      <c r="JNN63" s="275"/>
      <c r="JNO63" s="274"/>
      <c r="JNP63" s="275"/>
      <c r="JNQ63" s="274"/>
      <c r="JNR63" s="275"/>
      <c r="JNS63" s="274"/>
      <c r="JNT63" s="275"/>
      <c r="JNU63" s="274"/>
      <c r="JNV63" s="275"/>
      <c r="JNW63" s="274"/>
      <c r="JNX63" s="275"/>
      <c r="JNY63" s="274"/>
      <c r="JNZ63" s="275"/>
      <c r="JOA63" s="274"/>
      <c r="JOB63" s="275"/>
      <c r="JOC63" s="274"/>
      <c r="JOD63" s="275"/>
      <c r="JOE63" s="274"/>
      <c r="JOF63" s="275"/>
      <c r="JOG63" s="274"/>
      <c r="JOH63" s="275"/>
      <c r="JOI63" s="274"/>
      <c r="JOJ63" s="275"/>
      <c r="JOK63" s="274"/>
      <c r="JOL63" s="275"/>
      <c r="JOM63" s="274"/>
      <c r="JON63" s="275"/>
      <c r="JOO63" s="274"/>
      <c r="JOP63" s="275"/>
      <c r="JOQ63" s="274"/>
      <c r="JOR63" s="275"/>
      <c r="JOS63" s="274"/>
      <c r="JOT63" s="275"/>
      <c r="JOU63" s="274"/>
      <c r="JOV63" s="275"/>
      <c r="JOW63" s="274"/>
      <c r="JOX63" s="275"/>
      <c r="JOY63" s="274"/>
      <c r="JOZ63" s="275"/>
      <c r="JPA63" s="274"/>
      <c r="JPB63" s="275"/>
      <c r="JPC63" s="274"/>
      <c r="JPD63" s="275"/>
      <c r="JPE63" s="274"/>
      <c r="JPF63" s="275"/>
      <c r="JPG63" s="274"/>
      <c r="JPH63" s="275"/>
      <c r="JPI63" s="274"/>
      <c r="JPJ63" s="275"/>
      <c r="JPK63" s="274"/>
      <c r="JPL63" s="275"/>
      <c r="JPM63" s="274"/>
      <c r="JPN63" s="275"/>
      <c r="JPO63" s="274"/>
      <c r="JPP63" s="275"/>
      <c r="JPQ63" s="274"/>
      <c r="JPR63" s="275"/>
      <c r="JPS63" s="274"/>
      <c r="JPT63" s="275"/>
      <c r="JPU63" s="274"/>
      <c r="JPV63" s="275"/>
      <c r="JPW63" s="274"/>
      <c r="JPX63" s="275"/>
      <c r="JPY63" s="274"/>
      <c r="JPZ63" s="275"/>
      <c r="JQA63" s="274"/>
      <c r="JQB63" s="275"/>
      <c r="JQC63" s="274"/>
      <c r="JQD63" s="275"/>
      <c r="JQE63" s="274"/>
      <c r="JQF63" s="275"/>
      <c r="JQG63" s="274"/>
      <c r="JQH63" s="275"/>
      <c r="JQI63" s="274"/>
      <c r="JQJ63" s="275"/>
      <c r="JQK63" s="274"/>
      <c r="JQL63" s="275"/>
      <c r="JQM63" s="274"/>
      <c r="JQN63" s="275"/>
      <c r="JQO63" s="274"/>
      <c r="JQP63" s="275"/>
      <c r="JQQ63" s="274"/>
      <c r="JQR63" s="275"/>
      <c r="JQS63" s="274"/>
      <c r="JQT63" s="275"/>
      <c r="JQU63" s="274"/>
      <c r="JQV63" s="275"/>
      <c r="JQW63" s="274"/>
      <c r="JQX63" s="275"/>
      <c r="JQY63" s="274"/>
      <c r="JQZ63" s="275"/>
      <c r="JRA63" s="274"/>
      <c r="JRB63" s="275"/>
      <c r="JRC63" s="274"/>
      <c r="JRD63" s="275"/>
      <c r="JRE63" s="274"/>
      <c r="JRF63" s="275"/>
      <c r="JRG63" s="274"/>
      <c r="JRH63" s="275"/>
      <c r="JRI63" s="274"/>
      <c r="JRJ63" s="275"/>
      <c r="JRK63" s="274"/>
      <c r="JRL63" s="275"/>
      <c r="JRM63" s="274"/>
      <c r="JRN63" s="275"/>
      <c r="JRO63" s="274"/>
      <c r="JRP63" s="275"/>
      <c r="JRQ63" s="274"/>
      <c r="JRR63" s="275"/>
      <c r="JRS63" s="274"/>
      <c r="JRT63" s="275"/>
      <c r="JRU63" s="274"/>
      <c r="JRV63" s="275"/>
      <c r="JRW63" s="274"/>
      <c r="JRX63" s="275"/>
      <c r="JRY63" s="274"/>
      <c r="JRZ63" s="275"/>
      <c r="JSA63" s="274"/>
      <c r="JSB63" s="275"/>
      <c r="JSC63" s="274"/>
      <c r="JSD63" s="275"/>
      <c r="JSE63" s="274"/>
      <c r="JSF63" s="275"/>
      <c r="JSG63" s="274"/>
      <c r="JSH63" s="275"/>
      <c r="JSI63" s="274"/>
      <c r="JSJ63" s="275"/>
      <c r="JSK63" s="274"/>
      <c r="JSL63" s="275"/>
      <c r="JSM63" s="274"/>
      <c r="JSN63" s="275"/>
      <c r="JSO63" s="274"/>
      <c r="JSP63" s="275"/>
      <c r="JSQ63" s="274"/>
      <c r="JSR63" s="275"/>
      <c r="JSS63" s="274"/>
      <c r="JST63" s="275"/>
      <c r="JSU63" s="274"/>
      <c r="JSV63" s="275"/>
      <c r="JSW63" s="274"/>
      <c r="JSX63" s="275"/>
      <c r="JSY63" s="274"/>
      <c r="JSZ63" s="275"/>
      <c r="JTA63" s="274"/>
      <c r="JTB63" s="275"/>
      <c r="JTC63" s="274"/>
      <c r="JTD63" s="275"/>
      <c r="JTE63" s="274"/>
      <c r="JTF63" s="275"/>
      <c r="JTG63" s="274"/>
      <c r="JTH63" s="275"/>
      <c r="JTI63" s="274"/>
      <c r="JTJ63" s="275"/>
      <c r="JTK63" s="274"/>
      <c r="JTL63" s="275"/>
      <c r="JTM63" s="274"/>
      <c r="JTN63" s="275"/>
      <c r="JTO63" s="274"/>
      <c r="JTP63" s="275"/>
      <c r="JTQ63" s="274"/>
      <c r="JTR63" s="275"/>
      <c r="JTS63" s="274"/>
      <c r="JTT63" s="275"/>
      <c r="JTU63" s="274"/>
      <c r="JTV63" s="275"/>
      <c r="JTW63" s="274"/>
      <c r="JTX63" s="275"/>
      <c r="JTY63" s="274"/>
      <c r="JTZ63" s="275"/>
      <c r="JUA63" s="274"/>
      <c r="JUB63" s="275"/>
      <c r="JUC63" s="274"/>
      <c r="JUD63" s="275"/>
      <c r="JUE63" s="274"/>
      <c r="JUF63" s="275"/>
      <c r="JUG63" s="274"/>
      <c r="JUH63" s="275"/>
      <c r="JUI63" s="274"/>
      <c r="JUJ63" s="275"/>
      <c r="JUK63" s="274"/>
      <c r="JUL63" s="275"/>
      <c r="JUM63" s="274"/>
      <c r="JUN63" s="275"/>
      <c r="JUO63" s="274"/>
      <c r="JUP63" s="275"/>
      <c r="JUQ63" s="274"/>
      <c r="JUR63" s="275"/>
      <c r="JUS63" s="274"/>
      <c r="JUT63" s="275"/>
      <c r="JUU63" s="274"/>
      <c r="JUV63" s="275"/>
      <c r="JUW63" s="274"/>
      <c r="JUX63" s="275"/>
      <c r="JUY63" s="274"/>
      <c r="JUZ63" s="275"/>
      <c r="JVA63" s="274"/>
      <c r="JVB63" s="275"/>
      <c r="JVC63" s="274"/>
      <c r="JVD63" s="275"/>
      <c r="JVE63" s="274"/>
      <c r="JVF63" s="275"/>
      <c r="JVG63" s="274"/>
      <c r="JVH63" s="275"/>
      <c r="JVI63" s="274"/>
      <c r="JVJ63" s="275"/>
      <c r="JVK63" s="274"/>
      <c r="JVL63" s="275"/>
      <c r="JVM63" s="274"/>
      <c r="JVN63" s="275"/>
      <c r="JVO63" s="274"/>
      <c r="JVP63" s="275"/>
      <c r="JVQ63" s="274"/>
      <c r="JVR63" s="275"/>
      <c r="JVS63" s="274"/>
      <c r="JVT63" s="275"/>
      <c r="JVU63" s="274"/>
      <c r="JVV63" s="275"/>
      <c r="JVW63" s="274"/>
      <c r="JVX63" s="275"/>
      <c r="JVY63" s="274"/>
      <c r="JVZ63" s="275"/>
      <c r="JWA63" s="274"/>
      <c r="JWB63" s="275"/>
      <c r="JWC63" s="274"/>
      <c r="JWD63" s="275"/>
      <c r="JWE63" s="274"/>
      <c r="JWF63" s="275"/>
      <c r="JWG63" s="274"/>
      <c r="JWH63" s="275"/>
      <c r="JWI63" s="274"/>
      <c r="JWJ63" s="275"/>
      <c r="JWK63" s="274"/>
      <c r="JWL63" s="275"/>
      <c r="JWM63" s="274"/>
      <c r="JWN63" s="275"/>
      <c r="JWO63" s="274"/>
      <c r="JWP63" s="275"/>
      <c r="JWQ63" s="274"/>
      <c r="JWR63" s="275"/>
      <c r="JWS63" s="274"/>
      <c r="JWT63" s="275"/>
      <c r="JWU63" s="274"/>
      <c r="JWV63" s="275"/>
      <c r="JWW63" s="274"/>
      <c r="JWX63" s="275"/>
      <c r="JWY63" s="274"/>
      <c r="JWZ63" s="275"/>
      <c r="JXA63" s="274"/>
      <c r="JXB63" s="275"/>
      <c r="JXC63" s="274"/>
      <c r="JXD63" s="275"/>
      <c r="JXE63" s="274"/>
      <c r="JXF63" s="275"/>
      <c r="JXG63" s="274"/>
      <c r="JXH63" s="275"/>
      <c r="JXI63" s="274"/>
      <c r="JXJ63" s="275"/>
      <c r="JXK63" s="274"/>
      <c r="JXL63" s="275"/>
      <c r="JXM63" s="274"/>
      <c r="JXN63" s="275"/>
      <c r="JXO63" s="274"/>
      <c r="JXP63" s="275"/>
      <c r="JXQ63" s="274"/>
      <c r="JXR63" s="275"/>
      <c r="JXS63" s="274"/>
      <c r="JXT63" s="275"/>
      <c r="JXU63" s="274"/>
      <c r="JXV63" s="275"/>
      <c r="JXW63" s="274"/>
      <c r="JXX63" s="275"/>
      <c r="JXY63" s="274"/>
      <c r="JXZ63" s="275"/>
      <c r="JYA63" s="274"/>
      <c r="JYB63" s="275"/>
      <c r="JYC63" s="274"/>
      <c r="JYD63" s="275"/>
      <c r="JYE63" s="274"/>
      <c r="JYF63" s="275"/>
      <c r="JYG63" s="274"/>
      <c r="JYH63" s="275"/>
      <c r="JYI63" s="274"/>
      <c r="JYJ63" s="275"/>
      <c r="JYK63" s="274"/>
      <c r="JYL63" s="275"/>
      <c r="JYM63" s="274"/>
      <c r="JYN63" s="275"/>
      <c r="JYO63" s="274"/>
      <c r="JYP63" s="275"/>
      <c r="JYQ63" s="274"/>
      <c r="JYR63" s="275"/>
      <c r="JYS63" s="274"/>
      <c r="JYT63" s="275"/>
      <c r="JYU63" s="274"/>
      <c r="JYV63" s="275"/>
      <c r="JYW63" s="274"/>
      <c r="JYX63" s="275"/>
      <c r="JYY63" s="274"/>
      <c r="JYZ63" s="275"/>
      <c r="JZA63" s="274"/>
      <c r="JZB63" s="275"/>
      <c r="JZC63" s="274"/>
      <c r="JZD63" s="275"/>
      <c r="JZE63" s="274"/>
      <c r="JZF63" s="275"/>
      <c r="JZG63" s="274"/>
      <c r="JZH63" s="275"/>
      <c r="JZI63" s="274"/>
      <c r="JZJ63" s="275"/>
      <c r="JZK63" s="274"/>
      <c r="JZL63" s="275"/>
      <c r="JZM63" s="274"/>
      <c r="JZN63" s="275"/>
      <c r="JZO63" s="274"/>
      <c r="JZP63" s="275"/>
      <c r="JZQ63" s="274"/>
      <c r="JZR63" s="275"/>
      <c r="JZS63" s="274"/>
      <c r="JZT63" s="275"/>
      <c r="JZU63" s="274"/>
      <c r="JZV63" s="275"/>
      <c r="JZW63" s="274"/>
      <c r="JZX63" s="275"/>
      <c r="JZY63" s="274"/>
      <c r="JZZ63" s="275"/>
      <c r="KAA63" s="274"/>
      <c r="KAB63" s="275"/>
      <c r="KAC63" s="274"/>
      <c r="KAD63" s="275"/>
      <c r="KAE63" s="274"/>
      <c r="KAF63" s="275"/>
      <c r="KAG63" s="274"/>
      <c r="KAH63" s="275"/>
      <c r="KAI63" s="274"/>
      <c r="KAJ63" s="275"/>
      <c r="KAK63" s="274"/>
      <c r="KAL63" s="275"/>
      <c r="KAM63" s="274"/>
      <c r="KAN63" s="275"/>
      <c r="KAO63" s="274"/>
      <c r="KAP63" s="275"/>
      <c r="KAQ63" s="274"/>
      <c r="KAR63" s="275"/>
      <c r="KAS63" s="274"/>
      <c r="KAT63" s="275"/>
      <c r="KAU63" s="274"/>
      <c r="KAV63" s="275"/>
      <c r="KAW63" s="274"/>
      <c r="KAX63" s="275"/>
      <c r="KAY63" s="274"/>
      <c r="KAZ63" s="275"/>
      <c r="KBA63" s="274"/>
      <c r="KBB63" s="275"/>
      <c r="KBC63" s="274"/>
      <c r="KBD63" s="275"/>
      <c r="KBE63" s="274"/>
      <c r="KBF63" s="275"/>
      <c r="KBG63" s="274"/>
      <c r="KBH63" s="275"/>
      <c r="KBI63" s="274"/>
      <c r="KBJ63" s="275"/>
      <c r="KBK63" s="274"/>
      <c r="KBL63" s="275"/>
      <c r="KBM63" s="274"/>
      <c r="KBN63" s="275"/>
      <c r="KBO63" s="274"/>
      <c r="KBP63" s="275"/>
      <c r="KBQ63" s="274"/>
      <c r="KBR63" s="275"/>
      <c r="KBS63" s="274"/>
      <c r="KBT63" s="275"/>
      <c r="KBU63" s="274"/>
      <c r="KBV63" s="275"/>
      <c r="KBW63" s="274"/>
      <c r="KBX63" s="275"/>
      <c r="KBY63" s="274"/>
      <c r="KBZ63" s="275"/>
      <c r="KCA63" s="274"/>
      <c r="KCB63" s="275"/>
      <c r="KCC63" s="274"/>
      <c r="KCD63" s="275"/>
      <c r="KCE63" s="274"/>
      <c r="KCF63" s="275"/>
      <c r="KCG63" s="274"/>
      <c r="KCH63" s="275"/>
      <c r="KCI63" s="274"/>
      <c r="KCJ63" s="275"/>
      <c r="KCK63" s="274"/>
      <c r="KCL63" s="275"/>
      <c r="KCM63" s="274"/>
      <c r="KCN63" s="275"/>
      <c r="KCO63" s="274"/>
      <c r="KCP63" s="275"/>
      <c r="KCQ63" s="274"/>
      <c r="KCR63" s="275"/>
      <c r="KCS63" s="274"/>
      <c r="KCT63" s="275"/>
      <c r="KCU63" s="274"/>
      <c r="KCV63" s="275"/>
      <c r="KCW63" s="274"/>
      <c r="KCX63" s="275"/>
      <c r="KCY63" s="274"/>
      <c r="KCZ63" s="275"/>
      <c r="KDA63" s="274"/>
      <c r="KDB63" s="275"/>
      <c r="KDC63" s="274"/>
      <c r="KDD63" s="275"/>
      <c r="KDE63" s="274"/>
      <c r="KDF63" s="275"/>
      <c r="KDG63" s="274"/>
      <c r="KDH63" s="275"/>
      <c r="KDI63" s="274"/>
      <c r="KDJ63" s="275"/>
      <c r="KDK63" s="274"/>
      <c r="KDL63" s="275"/>
      <c r="KDM63" s="274"/>
      <c r="KDN63" s="275"/>
      <c r="KDO63" s="274"/>
      <c r="KDP63" s="275"/>
      <c r="KDQ63" s="274"/>
      <c r="KDR63" s="275"/>
      <c r="KDS63" s="274"/>
      <c r="KDT63" s="275"/>
      <c r="KDU63" s="274"/>
      <c r="KDV63" s="275"/>
      <c r="KDW63" s="274"/>
      <c r="KDX63" s="275"/>
      <c r="KDY63" s="274"/>
      <c r="KDZ63" s="275"/>
      <c r="KEA63" s="274"/>
      <c r="KEB63" s="275"/>
      <c r="KEC63" s="274"/>
      <c r="KED63" s="275"/>
      <c r="KEE63" s="274"/>
      <c r="KEF63" s="275"/>
      <c r="KEG63" s="274"/>
      <c r="KEH63" s="275"/>
      <c r="KEI63" s="274"/>
      <c r="KEJ63" s="275"/>
      <c r="KEK63" s="274"/>
      <c r="KEL63" s="275"/>
      <c r="KEM63" s="274"/>
      <c r="KEN63" s="275"/>
      <c r="KEO63" s="274"/>
      <c r="KEP63" s="275"/>
      <c r="KEQ63" s="274"/>
      <c r="KER63" s="275"/>
      <c r="KES63" s="274"/>
      <c r="KET63" s="275"/>
      <c r="KEU63" s="274"/>
      <c r="KEV63" s="275"/>
      <c r="KEW63" s="274"/>
      <c r="KEX63" s="275"/>
      <c r="KEY63" s="274"/>
      <c r="KEZ63" s="275"/>
      <c r="KFA63" s="274"/>
      <c r="KFB63" s="275"/>
      <c r="KFC63" s="274"/>
      <c r="KFD63" s="275"/>
      <c r="KFE63" s="274"/>
      <c r="KFF63" s="275"/>
      <c r="KFG63" s="274"/>
      <c r="KFH63" s="275"/>
      <c r="KFI63" s="274"/>
      <c r="KFJ63" s="275"/>
      <c r="KFK63" s="274"/>
      <c r="KFL63" s="275"/>
      <c r="KFM63" s="274"/>
      <c r="KFN63" s="275"/>
      <c r="KFO63" s="274"/>
      <c r="KFP63" s="275"/>
      <c r="KFQ63" s="274"/>
      <c r="KFR63" s="275"/>
      <c r="KFS63" s="274"/>
      <c r="KFT63" s="275"/>
      <c r="KFU63" s="274"/>
      <c r="KFV63" s="275"/>
      <c r="KFW63" s="274"/>
      <c r="KFX63" s="275"/>
      <c r="KFY63" s="274"/>
      <c r="KFZ63" s="275"/>
      <c r="KGA63" s="274"/>
      <c r="KGB63" s="275"/>
      <c r="KGC63" s="274"/>
      <c r="KGD63" s="275"/>
      <c r="KGE63" s="274"/>
      <c r="KGF63" s="275"/>
      <c r="KGG63" s="274"/>
      <c r="KGH63" s="275"/>
      <c r="KGI63" s="274"/>
      <c r="KGJ63" s="275"/>
      <c r="KGK63" s="274"/>
      <c r="KGL63" s="275"/>
      <c r="KGM63" s="274"/>
      <c r="KGN63" s="275"/>
      <c r="KGO63" s="274"/>
      <c r="KGP63" s="275"/>
      <c r="KGQ63" s="274"/>
      <c r="KGR63" s="275"/>
      <c r="KGS63" s="274"/>
      <c r="KGT63" s="275"/>
      <c r="KGU63" s="274"/>
      <c r="KGV63" s="275"/>
      <c r="KGW63" s="274"/>
      <c r="KGX63" s="275"/>
      <c r="KGY63" s="274"/>
      <c r="KGZ63" s="275"/>
      <c r="KHA63" s="274"/>
      <c r="KHB63" s="275"/>
      <c r="KHC63" s="274"/>
      <c r="KHD63" s="275"/>
      <c r="KHE63" s="274"/>
      <c r="KHF63" s="275"/>
      <c r="KHG63" s="274"/>
      <c r="KHH63" s="275"/>
      <c r="KHI63" s="274"/>
      <c r="KHJ63" s="275"/>
      <c r="KHK63" s="274"/>
      <c r="KHL63" s="275"/>
      <c r="KHM63" s="274"/>
      <c r="KHN63" s="275"/>
      <c r="KHO63" s="274"/>
      <c r="KHP63" s="275"/>
      <c r="KHQ63" s="274"/>
      <c r="KHR63" s="275"/>
      <c r="KHS63" s="274"/>
      <c r="KHT63" s="275"/>
      <c r="KHU63" s="274"/>
      <c r="KHV63" s="275"/>
      <c r="KHW63" s="274"/>
      <c r="KHX63" s="275"/>
      <c r="KHY63" s="274"/>
      <c r="KHZ63" s="275"/>
      <c r="KIA63" s="274"/>
      <c r="KIB63" s="275"/>
      <c r="KIC63" s="274"/>
      <c r="KID63" s="275"/>
      <c r="KIE63" s="274"/>
      <c r="KIF63" s="275"/>
      <c r="KIG63" s="274"/>
      <c r="KIH63" s="275"/>
      <c r="KII63" s="274"/>
      <c r="KIJ63" s="275"/>
      <c r="KIK63" s="274"/>
      <c r="KIL63" s="275"/>
      <c r="KIM63" s="274"/>
      <c r="KIN63" s="275"/>
      <c r="KIO63" s="274"/>
      <c r="KIP63" s="275"/>
      <c r="KIQ63" s="274"/>
      <c r="KIR63" s="275"/>
      <c r="KIS63" s="274"/>
      <c r="KIT63" s="275"/>
      <c r="KIU63" s="274"/>
      <c r="KIV63" s="275"/>
      <c r="KIW63" s="274"/>
      <c r="KIX63" s="275"/>
      <c r="KIY63" s="274"/>
      <c r="KIZ63" s="275"/>
      <c r="KJA63" s="274"/>
      <c r="KJB63" s="275"/>
      <c r="KJC63" s="274"/>
      <c r="KJD63" s="275"/>
      <c r="KJE63" s="274"/>
      <c r="KJF63" s="275"/>
      <c r="KJG63" s="274"/>
      <c r="KJH63" s="275"/>
      <c r="KJI63" s="274"/>
      <c r="KJJ63" s="275"/>
      <c r="KJK63" s="274"/>
      <c r="KJL63" s="275"/>
      <c r="KJM63" s="274"/>
      <c r="KJN63" s="275"/>
      <c r="KJO63" s="274"/>
      <c r="KJP63" s="275"/>
      <c r="KJQ63" s="274"/>
      <c r="KJR63" s="275"/>
      <c r="KJS63" s="274"/>
      <c r="KJT63" s="275"/>
      <c r="KJU63" s="274"/>
      <c r="KJV63" s="275"/>
      <c r="KJW63" s="274"/>
      <c r="KJX63" s="275"/>
      <c r="KJY63" s="274"/>
      <c r="KJZ63" s="275"/>
      <c r="KKA63" s="274"/>
      <c r="KKB63" s="275"/>
      <c r="KKC63" s="274"/>
      <c r="KKD63" s="275"/>
      <c r="KKE63" s="274"/>
      <c r="KKF63" s="275"/>
      <c r="KKG63" s="274"/>
      <c r="KKH63" s="275"/>
      <c r="KKI63" s="274"/>
      <c r="KKJ63" s="275"/>
      <c r="KKK63" s="274"/>
      <c r="KKL63" s="275"/>
      <c r="KKM63" s="274"/>
      <c r="KKN63" s="275"/>
      <c r="KKO63" s="274"/>
      <c r="KKP63" s="275"/>
      <c r="KKQ63" s="274"/>
      <c r="KKR63" s="275"/>
      <c r="KKS63" s="274"/>
      <c r="KKT63" s="275"/>
      <c r="KKU63" s="274"/>
      <c r="KKV63" s="275"/>
      <c r="KKW63" s="274"/>
      <c r="KKX63" s="275"/>
      <c r="KKY63" s="274"/>
      <c r="KKZ63" s="275"/>
      <c r="KLA63" s="274"/>
      <c r="KLB63" s="275"/>
      <c r="KLC63" s="274"/>
      <c r="KLD63" s="275"/>
      <c r="KLE63" s="274"/>
      <c r="KLF63" s="275"/>
      <c r="KLG63" s="274"/>
      <c r="KLH63" s="275"/>
      <c r="KLI63" s="274"/>
      <c r="KLJ63" s="275"/>
      <c r="KLK63" s="274"/>
      <c r="KLL63" s="275"/>
      <c r="KLM63" s="274"/>
      <c r="KLN63" s="275"/>
      <c r="KLO63" s="274"/>
      <c r="KLP63" s="275"/>
      <c r="KLQ63" s="274"/>
      <c r="KLR63" s="275"/>
      <c r="KLS63" s="274"/>
      <c r="KLT63" s="275"/>
      <c r="KLU63" s="274"/>
      <c r="KLV63" s="275"/>
      <c r="KLW63" s="274"/>
      <c r="KLX63" s="275"/>
      <c r="KLY63" s="274"/>
      <c r="KLZ63" s="275"/>
      <c r="KMA63" s="274"/>
      <c r="KMB63" s="275"/>
      <c r="KMC63" s="274"/>
      <c r="KMD63" s="275"/>
      <c r="KME63" s="274"/>
      <c r="KMF63" s="275"/>
      <c r="KMG63" s="274"/>
      <c r="KMH63" s="275"/>
      <c r="KMI63" s="274"/>
      <c r="KMJ63" s="275"/>
      <c r="KMK63" s="274"/>
      <c r="KML63" s="275"/>
      <c r="KMM63" s="274"/>
      <c r="KMN63" s="275"/>
      <c r="KMO63" s="274"/>
      <c r="KMP63" s="275"/>
      <c r="KMQ63" s="274"/>
      <c r="KMR63" s="275"/>
      <c r="KMS63" s="274"/>
      <c r="KMT63" s="275"/>
      <c r="KMU63" s="274"/>
      <c r="KMV63" s="275"/>
      <c r="KMW63" s="274"/>
      <c r="KMX63" s="275"/>
      <c r="KMY63" s="274"/>
      <c r="KMZ63" s="275"/>
      <c r="KNA63" s="274"/>
      <c r="KNB63" s="275"/>
      <c r="KNC63" s="274"/>
      <c r="KND63" s="275"/>
      <c r="KNE63" s="274"/>
      <c r="KNF63" s="275"/>
      <c r="KNG63" s="274"/>
      <c r="KNH63" s="275"/>
      <c r="KNI63" s="274"/>
      <c r="KNJ63" s="275"/>
      <c r="KNK63" s="274"/>
      <c r="KNL63" s="275"/>
      <c r="KNM63" s="274"/>
      <c r="KNN63" s="275"/>
      <c r="KNO63" s="274"/>
      <c r="KNP63" s="275"/>
      <c r="KNQ63" s="274"/>
      <c r="KNR63" s="275"/>
      <c r="KNS63" s="274"/>
      <c r="KNT63" s="275"/>
      <c r="KNU63" s="274"/>
      <c r="KNV63" s="275"/>
      <c r="KNW63" s="274"/>
      <c r="KNX63" s="275"/>
      <c r="KNY63" s="274"/>
      <c r="KNZ63" s="275"/>
      <c r="KOA63" s="274"/>
      <c r="KOB63" s="275"/>
      <c r="KOC63" s="274"/>
      <c r="KOD63" s="275"/>
      <c r="KOE63" s="274"/>
      <c r="KOF63" s="275"/>
      <c r="KOG63" s="274"/>
      <c r="KOH63" s="275"/>
      <c r="KOI63" s="274"/>
      <c r="KOJ63" s="275"/>
      <c r="KOK63" s="274"/>
      <c r="KOL63" s="275"/>
      <c r="KOM63" s="274"/>
      <c r="KON63" s="275"/>
      <c r="KOO63" s="274"/>
      <c r="KOP63" s="275"/>
      <c r="KOQ63" s="274"/>
      <c r="KOR63" s="275"/>
      <c r="KOS63" s="274"/>
      <c r="KOT63" s="275"/>
      <c r="KOU63" s="274"/>
      <c r="KOV63" s="275"/>
      <c r="KOW63" s="274"/>
      <c r="KOX63" s="275"/>
      <c r="KOY63" s="274"/>
      <c r="KOZ63" s="275"/>
      <c r="KPA63" s="274"/>
      <c r="KPB63" s="275"/>
      <c r="KPC63" s="274"/>
      <c r="KPD63" s="275"/>
      <c r="KPE63" s="274"/>
      <c r="KPF63" s="275"/>
      <c r="KPG63" s="274"/>
      <c r="KPH63" s="275"/>
      <c r="KPI63" s="274"/>
      <c r="KPJ63" s="275"/>
      <c r="KPK63" s="274"/>
      <c r="KPL63" s="275"/>
      <c r="KPM63" s="274"/>
      <c r="KPN63" s="275"/>
      <c r="KPO63" s="274"/>
      <c r="KPP63" s="275"/>
      <c r="KPQ63" s="274"/>
      <c r="KPR63" s="275"/>
      <c r="KPS63" s="274"/>
      <c r="KPT63" s="275"/>
      <c r="KPU63" s="274"/>
      <c r="KPV63" s="275"/>
      <c r="KPW63" s="274"/>
      <c r="KPX63" s="275"/>
      <c r="KPY63" s="274"/>
      <c r="KPZ63" s="275"/>
      <c r="KQA63" s="274"/>
      <c r="KQB63" s="275"/>
      <c r="KQC63" s="274"/>
      <c r="KQD63" s="275"/>
      <c r="KQE63" s="274"/>
      <c r="KQF63" s="275"/>
      <c r="KQG63" s="274"/>
      <c r="KQH63" s="275"/>
      <c r="KQI63" s="274"/>
      <c r="KQJ63" s="275"/>
      <c r="KQK63" s="274"/>
      <c r="KQL63" s="275"/>
      <c r="KQM63" s="274"/>
      <c r="KQN63" s="275"/>
      <c r="KQO63" s="274"/>
      <c r="KQP63" s="275"/>
      <c r="KQQ63" s="274"/>
      <c r="KQR63" s="275"/>
      <c r="KQS63" s="274"/>
      <c r="KQT63" s="275"/>
      <c r="KQU63" s="274"/>
      <c r="KQV63" s="275"/>
      <c r="KQW63" s="274"/>
      <c r="KQX63" s="275"/>
      <c r="KQY63" s="274"/>
      <c r="KQZ63" s="275"/>
      <c r="KRA63" s="274"/>
      <c r="KRB63" s="275"/>
      <c r="KRC63" s="274"/>
      <c r="KRD63" s="275"/>
      <c r="KRE63" s="274"/>
      <c r="KRF63" s="275"/>
      <c r="KRG63" s="274"/>
      <c r="KRH63" s="275"/>
      <c r="KRI63" s="274"/>
      <c r="KRJ63" s="275"/>
      <c r="KRK63" s="274"/>
      <c r="KRL63" s="275"/>
      <c r="KRM63" s="274"/>
      <c r="KRN63" s="275"/>
      <c r="KRO63" s="274"/>
      <c r="KRP63" s="275"/>
      <c r="KRQ63" s="274"/>
      <c r="KRR63" s="275"/>
      <c r="KRS63" s="274"/>
      <c r="KRT63" s="275"/>
      <c r="KRU63" s="274"/>
      <c r="KRV63" s="275"/>
      <c r="KRW63" s="274"/>
      <c r="KRX63" s="275"/>
      <c r="KRY63" s="274"/>
      <c r="KRZ63" s="275"/>
      <c r="KSA63" s="274"/>
      <c r="KSB63" s="275"/>
      <c r="KSC63" s="274"/>
      <c r="KSD63" s="275"/>
      <c r="KSE63" s="274"/>
      <c r="KSF63" s="275"/>
      <c r="KSG63" s="274"/>
      <c r="KSH63" s="275"/>
      <c r="KSI63" s="274"/>
      <c r="KSJ63" s="275"/>
      <c r="KSK63" s="274"/>
      <c r="KSL63" s="275"/>
      <c r="KSM63" s="274"/>
      <c r="KSN63" s="275"/>
      <c r="KSO63" s="274"/>
      <c r="KSP63" s="275"/>
      <c r="KSQ63" s="274"/>
      <c r="KSR63" s="275"/>
      <c r="KSS63" s="274"/>
      <c r="KST63" s="275"/>
      <c r="KSU63" s="274"/>
      <c r="KSV63" s="275"/>
      <c r="KSW63" s="274"/>
      <c r="KSX63" s="275"/>
      <c r="KSY63" s="274"/>
      <c r="KSZ63" s="275"/>
      <c r="KTA63" s="274"/>
      <c r="KTB63" s="275"/>
      <c r="KTC63" s="274"/>
      <c r="KTD63" s="275"/>
      <c r="KTE63" s="274"/>
      <c r="KTF63" s="275"/>
      <c r="KTG63" s="274"/>
      <c r="KTH63" s="275"/>
      <c r="KTI63" s="274"/>
      <c r="KTJ63" s="275"/>
      <c r="KTK63" s="274"/>
      <c r="KTL63" s="275"/>
      <c r="KTM63" s="274"/>
      <c r="KTN63" s="275"/>
      <c r="KTO63" s="274"/>
      <c r="KTP63" s="275"/>
      <c r="KTQ63" s="274"/>
      <c r="KTR63" s="275"/>
      <c r="KTS63" s="274"/>
      <c r="KTT63" s="275"/>
      <c r="KTU63" s="274"/>
      <c r="KTV63" s="275"/>
      <c r="KTW63" s="274"/>
      <c r="KTX63" s="275"/>
      <c r="KTY63" s="274"/>
      <c r="KTZ63" s="275"/>
      <c r="KUA63" s="274"/>
      <c r="KUB63" s="275"/>
      <c r="KUC63" s="274"/>
      <c r="KUD63" s="275"/>
      <c r="KUE63" s="274"/>
      <c r="KUF63" s="275"/>
      <c r="KUG63" s="274"/>
      <c r="KUH63" s="275"/>
      <c r="KUI63" s="274"/>
      <c r="KUJ63" s="275"/>
      <c r="KUK63" s="274"/>
      <c r="KUL63" s="275"/>
      <c r="KUM63" s="274"/>
      <c r="KUN63" s="275"/>
      <c r="KUO63" s="274"/>
      <c r="KUP63" s="275"/>
      <c r="KUQ63" s="274"/>
      <c r="KUR63" s="275"/>
      <c r="KUS63" s="274"/>
      <c r="KUT63" s="275"/>
      <c r="KUU63" s="274"/>
      <c r="KUV63" s="275"/>
      <c r="KUW63" s="274"/>
      <c r="KUX63" s="275"/>
      <c r="KUY63" s="274"/>
      <c r="KUZ63" s="275"/>
      <c r="KVA63" s="274"/>
      <c r="KVB63" s="275"/>
      <c r="KVC63" s="274"/>
      <c r="KVD63" s="275"/>
      <c r="KVE63" s="274"/>
      <c r="KVF63" s="275"/>
      <c r="KVG63" s="274"/>
      <c r="KVH63" s="275"/>
      <c r="KVI63" s="274"/>
      <c r="KVJ63" s="275"/>
      <c r="KVK63" s="274"/>
      <c r="KVL63" s="275"/>
      <c r="KVM63" s="274"/>
      <c r="KVN63" s="275"/>
      <c r="KVO63" s="274"/>
      <c r="KVP63" s="275"/>
      <c r="KVQ63" s="274"/>
      <c r="KVR63" s="275"/>
      <c r="KVS63" s="274"/>
      <c r="KVT63" s="275"/>
      <c r="KVU63" s="274"/>
      <c r="KVV63" s="275"/>
      <c r="KVW63" s="274"/>
      <c r="KVX63" s="275"/>
      <c r="KVY63" s="274"/>
      <c r="KVZ63" s="275"/>
      <c r="KWA63" s="274"/>
      <c r="KWB63" s="275"/>
      <c r="KWC63" s="274"/>
      <c r="KWD63" s="275"/>
      <c r="KWE63" s="274"/>
      <c r="KWF63" s="275"/>
      <c r="KWG63" s="274"/>
      <c r="KWH63" s="275"/>
      <c r="KWI63" s="274"/>
      <c r="KWJ63" s="275"/>
      <c r="KWK63" s="274"/>
      <c r="KWL63" s="275"/>
      <c r="KWM63" s="274"/>
      <c r="KWN63" s="275"/>
      <c r="KWO63" s="274"/>
      <c r="KWP63" s="275"/>
      <c r="KWQ63" s="274"/>
      <c r="KWR63" s="275"/>
      <c r="KWS63" s="274"/>
      <c r="KWT63" s="275"/>
      <c r="KWU63" s="274"/>
      <c r="KWV63" s="275"/>
      <c r="KWW63" s="274"/>
      <c r="KWX63" s="275"/>
      <c r="KWY63" s="274"/>
      <c r="KWZ63" s="275"/>
      <c r="KXA63" s="274"/>
      <c r="KXB63" s="275"/>
      <c r="KXC63" s="274"/>
      <c r="KXD63" s="275"/>
      <c r="KXE63" s="274"/>
      <c r="KXF63" s="275"/>
      <c r="KXG63" s="274"/>
      <c r="KXH63" s="275"/>
      <c r="KXI63" s="274"/>
      <c r="KXJ63" s="275"/>
      <c r="KXK63" s="274"/>
      <c r="KXL63" s="275"/>
      <c r="KXM63" s="274"/>
      <c r="KXN63" s="275"/>
      <c r="KXO63" s="274"/>
      <c r="KXP63" s="275"/>
      <c r="KXQ63" s="274"/>
      <c r="KXR63" s="275"/>
      <c r="KXS63" s="274"/>
      <c r="KXT63" s="275"/>
      <c r="KXU63" s="274"/>
      <c r="KXV63" s="275"/>
      <c r="KXW63" s="274"/>
      <c r="KXX63" s="275"/>
      <c r="KXY63" s="274"/>
      <c r="KXZ63" s="275"/>
      <c r="KYA63" s="274"/>
      <c r="KYB63" s="275"/>
      <c r="KYC63" s="274"/>
      <c r="KYD63" s="275"/>
      <c r="KYE63" s="274"/>
      <c r="KYF63" s="275"/>
      <c r="KYG63" s="274"/>
      <c r="KYH63" s="275"/>
      <c r="KYI63" s="274"/>
      <c r="KYJ63" s="275"/>
      <c r="KYK63" s="274"/>
      <c r="KYL63" s="275"/>
      <c r="KYM63" s="274"/>
      <c r="KYN63" s="275"/>
      <c r="KYO63" s="274"/>
      <c r="KYP63" s="275"/>
      <c r="KYQ63" s="274"/>
      <c r="KYR63" s="275"/>
      <c r="KYS63" s="274"/>
      <c r="KYT63" s="275"/>
      <c r="KYU63" s="274"/>
      <c r="KYV63" s="275"/>
      <c r="KYW63" s="274"/>
      <c r="KYX63" s="275"/>
      <c r="KYY63" s="274"/>
      <c r="KYZ63" s="275"/>
      <c r="KZA63" s="274"/>
      <c r="KZB63" s="275"/>
      <c r="KZC63" s="274"/>
      <c r="KZD63" s="275"/>
      <c r="KZE63" s="274"/>
      <c r="KZF63" s="275"/>
      <c r="KZG63" s="274"/>
      <c r="KZH63" s="275"/>
      <c r="KZI63" s="274"/>
      <c r="KZJ63" s="275"/>
      <c r="KZK63" s="274"/>
      <c r="KZL63" s="275"/>
      <c r="KZM63" s="274"/>
      <c r="KZN63" s="275"/>
      <c r="KZO63" s="274"/>
      <c r="KZP63" s="275"/>
      <c r="KZQ63" s="274"/>
      <c r="KZR63" s="275"/>
      <c r="KZS63" s="274"/>
      <c r="KZT63" s="275"/>
      <c r="KZU63" s="274"/>
      <c r="KZV63" s="275"/>
      <c r="KZW63" s="274"/>
      <c r="KZX63" s="275"/>
      <c r="KZY63" s="274"/>
      <c r="KZZ63" s="275"/>
      <c r="LAA63" s="274"/>
      <c r="LAB63" s="275"/>
      <c r="LAC63" s="274"/>
      <c r="LAD63" s="275"/>
      <c r="LAE63" s="274"/>
      <c r="LAF63" s="275"/>
      <c r="LAG63" s="274"/>
      <c r="LAH63" s="275"/>
      <c r="LAI63" s="274"/>
      <c r="LAJ63" s="275"/>
      <c r="LAK63" s="274"/>
      <c r="LAL63" s="275"/>
      <c r="LAM63" s="274"/>
      <c r="LAN63" s="275"/>
      <c r="LAO63" s="274"/>
      <c r="LAP63" s="275"/>
      <c r="LAQ63" s="274"/>
      <c r="LAR63" s="275"/>
      <c r="LAS63" s="274"/>
      <c r="LAT63" s="275"/>
      <c r="LAU63" s="274"/>
      <c r="LAV63" s="275"/>
      <c r="LAW63" s="274"/>
      <c r="LAX63" s="275"/>
      <c r="LAY63" s="274"/>
      <c r="LAZ63" s="275"/>
      <c r="LBA63" s="274"/>
      <c r="LBB63" s="275"/>
      <c r="LBC63" s="274"/>
      <c r="LBD63" s="275"/>
      <c r="LBE63" s="274"/>
      <c r="LBF63" s="275"/>
      <c r="LBG63" s="274"/>
      <c r="LBH63" s="275"/>
      <c r="LBI63" s="274"/>
      <c r="LBJ63" s="275"/>
      <c r="LBK63" s="274"/>
      <c r="LBL63" s="275"/>
      <c r="LBM63" s="274"/>
      <c r="LBN63" s="275"/>
      <c r="LBO63" s="274"/>
      <c r="LBP63" s="275"/>
      <c r="LBQ63" s="274"/>
      <c r="LBR63" s="275"/>
      <c r="LBS63" s="274"/>
      <c r="LBT63" s="275"/>
      <c r="LBU63" s="274"/>
      <c r="LBV63" s="275"/>
      <c r="LBW63" s="274"/>
      <c r="LBX63" s="275"/>
      <c r="LBY63" s="274"/>
      <c r="LBZ63" s="275"/>
      <c r="LCA63" s="274"/>
      <c r="LCB63" s="275"/>
      <c r="LCC63" s="274"/>
      <c r="LCD63" s="275"/>
      <c r="LCE63" s="274"/>
      <c r="LCF63" s="275"/>
      <c r="LCG63" s="274"/>
      <c r="LCH63" s="275"/>
      <c r="LCI63" s="274"/>
      <c r="LCJ63" s="275"/>
      <c r="LCK63" s="274"/>
      <c r="LCL63" s="275"/>
      <c r="LCM63" s="274"/>
      <c r="LCN63" s="275"/>
      <c r="LCO63" s="274"/>
      <c r="LCP63" s="275"/>
      <c r="LCQ63" s="274"/>
      <c r="LCR63" s="275"/>
      <c r="LCS63" s="274"/>
      <c r="LCT63" s="275"/>
      <c r="LCU63" s="274"/>
      <c r="LCV63" s="275"/>
      <c r="LCW63" s="274"/>
      <c r="LCX63" s="275"/>
      <c r="LCY63" s="274"/>
      <c r="LCZ63" s="275"/>
      <c r="LDA63" s="274"/>
      <c r="LDB63" s="275"/>
      <c r="LDC63" s="274"/>
      <c r="LDD63" s="275"/>
      <c r="LDE63" s="274"/>
      <c r="LDF63" s="275"/>
      <c r="LDG63" s="274"/>
      <c r="LDH63" s="275"/>
      <c r="LDI63" s="274"/>
      <c r="LDJ63" s="275"/>
      <c r="LDK63" s="274"/>
      <c r="LDL63" s="275"/>
      <c r="LDM63" s="274"/>
      <c r="LDN63" s="275"/>
      <c r="LDO63" s="274"/>
      <c r="LDP63" s="275"/>
      <c r="LDQ63" s="274"/>
      <c r="LDR63" s="275"/>
      <c r="LDS63" s="274"/>
      <c r="LDT63" s="275"/>
      <c r="LDU63" s="274"/>
      <c r="LDV63" s="275"/>
      <c r="LDW63" s="274"/>
      <c r="LDX63" s="275"/>
      <c r="LDY63" s="274"/>
      <c r="LDZ63" s="275"/>
      <c r="LEA63" s="274"/>
      <c r="LEB63" s="275"/>
      <c r="LEC63" s="274"/>
      <c r="LED63" s="275"/>
      <c r="LEE63" s="274"/>
      <c r="LEF63" s="275"/>
      <c r="LEG63" s="274"/>
      <c r="LEH63" s="275"/>
      <c r="LEI63" s="274"/>
      <c r="LEJ63" s="275"/>
      <c r="LEK63" s="274"/>
      <c r="LEL63" s="275"/>
      <c r="LEM63" s="274"/>
      <c r="LEN63" s="275"/>
      <c r="LEO63" s="274"/>
      <c r="LEP63" s="275"/>
      <c r="LEQ63" s="274"/>
      <c r="LER63" s="275"/>
      <c r="LES63" s="274"/>
      <c r="LET63" s="275"/>
      <c r="LEU63" s="274"/>
      <c r="LEV63" s="275"/>
      <c r="LEW63" s="274"/>
      <c r="LEX63" s="275"/>
      <c r="LEY63" s="274"/>
      <c r="LEZ63" s="275"/>
      <c r="LFA63" s="274"/>
      <c r="LFB63" s="275"/>
      <c r="LFC63" s="274"/>
      <c r="LFD63" s="275"/>
      <c r="LFE63" s="274"/>
      <c r="LFF63" s="275"/>
      <c r="LFG63" s="274"/>
      <c r="LFH63" s="275"/>
      <c r="LFI63" s="274"/>
      <c r="LFJ63" s="275"/>
      <c r="LFK63" s="274"/>
      <c r="LFL63" s="275"/>
      <c r="LFM63" s="274"/>
      <c r="LFN63" s="275"/>
      <c r="LFO63" s="274"/>
      <c r="LFP63" s="275"/>
      <c r="LFQ63" s="274"/>
      <c r="LFR63" s="275"/>
      <c r="LFS63" s="274"/>
      <c r="LFT63" s="275"/>
      <c r="LFU63" s="274"/>
      <c r="LFV63" s="275"/>
      <c r="LFW63" s="274"/>
      <c r="LFX63" s="275"/>
      <c r="LFY63" s="274"/>
      <c r="LFZ63" s="275"/>
      <c r="LGA63" s="274"/>
      <c r="LGB63" s="275"/>
      <c r="LGC63" s="274"/>
      <c r="LGD63" s="275"/>
      <c r="LGE63" s="274"/>
      <c r="LGF63" s="275"/>
      <c r="LGG63" s="274"/>
      <c r="LGH63" s="275"/>
      <c r="LGI63" s="274"/>
      <c r="LGJ63" s="275"/>
      <c r="LGK63" s="274"/>
      <c r="LGL63" s="275"/>
      <c r="LGM63" s="274"/>
      <c r="LGN63" s="275"/>
      <c r="LGO63" s="274"/>
      <c r="LGP63" s="275"/>
      <c r="LGQ63" s="274"/>
      <c r="LGR63" s="275"/>
      <c r="LGS63" s="274"/>
      <c r="LGT63" s="275"/>
      <c r="LGU63" s="274"/>
      <c r="LGV63" s="275"/>
      <c r="LGW63" s="274"/>
      <c r="LGX63" s="275"/>
      <c r="LGY63" s="274"/>
      <c r="LGZ63" s="275"/>
      <c r="LHA63" s="274"/>
      <c r="LHB63" s="275"/>
      <c r="LHC63" s="274"/>
      <c r="LHD63" s="275"/>
      <c r="LHE63" s="274"/>
      <c r="LHF63" s="275"/>
      <c r="LHG63" s="274"/>
      <c r="LHH63" s="275"/>
      <c r="LHI63" s="274"/>
      <c r="LHJ63" s="275"/>
      <c r="LHK63" s="274"/>
      <c r="LHL63" s="275"/>
      <c r="LHM63" s="274"/>
      <c r="LHN63" s="275"/>
      <c r="LHO63" s="274"/>
      <c r="LHP63" s="275"/>
      <c r="LHQ63" s="274"/>
      <c r="LHR63" s="275"/>
      <c r="LHS63" s="274"/>
      <c r="LHT63" s="275"/>
      <c r="LHU63" s="274"/>
      <c r="LHV63" s="275"/>
      <c r="LHW63" s="274"/>
      <c r="LHX63" s="275"/>
      <c r="LHY63" s="274"/>
      <c r="LHZ63" s="275"/>
      <c r="LIA63" s="274"/>
      <c r="LIB63" s="275"/>
      <c r="LIC63" s="274"/>
      <c r="LID63" s="275"/>
      <c r="LIE63" s="274"/>
      <c r="LIF63" s="275"/>
      <c r="LIG63" s="274"/>
      <c r="LIH63" s="275"/>
      <c r="LII63" s="274"/>
      <c r="LIJ63" s="275"/>
      <c r="LIK63" s="274"/>
      <c r="LIL63" s="275"/>
      <c r="LIM63" s="274"/>
      <c r="LIN63" s="275"/>
      <c r="LIO63" s="274"/>
      <c r="LIP63" s="275"/>
      <c r="LIQ63" s="274"/>
      <c r="LIR63" s="275"/>
      <c r="LIS63" s="274"/>
      <c r="LIT63" s="275"/>
      <c r="LIU63" s="274"/>
      <c r="LIV63" s="275"/>
      <c r="LIW63" s="274"/>
      <c r="LIX63" s="275"/>
      <c r="LIY63" s="274"/>
      <c r="LIZ63" s="275"/>
      <c r="LJA63" s="274"/>
      <c r="LJB63" s="275"/>
      <c r="LJC63" s="274"/>
      <c r="LJD63" s="275"/>
      <c r="LJE63" s="274"/>
      <c r="LJF63" s="275"/>
      <c r="LJG63" s="274"/>
      <c r="LJH63" s="275"/>
      <c r="LJI63" s="274"/>
      <c r="LJJ63" s="275"/>
      <c r="LJK63" s="274"/>
      <c r="LJL63" s="275"/>
      <c r="LJM63" s="274"/>
      <c r="LJN63" s="275"/>
      <c r="LJO63" s="274"/>
      <c r="LJP63" s="275"/>
      <c r="LJQ63" s="274"/>
      <c r="LJR63" s="275"/>
      <c r="LJS63" s="274"/>
      <c r="LJT63" s="275"/>
      <c r="LJU63" s="274"/>
      <c r="LJV63" s="275"/>
      <c r="LJW63" s="274"/>
      <c r="LJX63" s="275"/>
      <c r="LJY63" s="274"/>
      <c r="LJZ63" s="275"/>
      <c r="LKA63" s="274"/>
      <c r="LKB63" s="275"/>
      <c r="LKC63" s="274"/>
      <c r="LKD63" s="275"/>
      <c r="LKE63" s="274"/>
      <c r="LKF63" s="275"/>
      <c r="LKG63" s="274"/>
      <c r="LKH63" s="275"/>
      <c r="LKI63" s="274"/>
      <c r="LKJ63" s="275"/>
      <c r="LKK63" s="274"/>
      <c r="LKL63" s="275"/>
      <c r="LKM63" s="274"/>
      <c r="LKN63" s="275"/>
      <c r="LKO63" s="274"/>
      <c r="LKP63" s="275"/>
      <c r="LKQ63" s="274"/>
      <c r="LKR63" s="275"/>
      <c r="LKS63" s="274"/>
      <c r="LKT63" s="275"/>
      <c r="LKU63" s="274"/>
      <c r="LKV63" s="275"/>
      <c r="LKW63" s="274"/>
      <c r="LKX63" s="275"/>
      <c r="LKY63" s="274"/>
      <c r="LKZ63" s="275"/>
      <c r="LLA63" s="274"/>
      <c r="LLB63" s="275"/>
      <c r="LLC63" s="274"/>
      <c r="LLD63" s="275"/>
      <c r="LLE63" s="274"/>
      <c r="LLF63" s="275"/>
      <c r="LLG63" s="274"/>
      <c r="LLH63" s="275"/>
      <c r="LLI63" s="274"/>
      <c r="LLJ63" s="275"/>
      <c r="LLK63" s="274"/>
      <c r="LLL63" s="275"/>
      <c r="LLM63" s="274"/>
      <c r="LLN63" s="275"/>
      <c r="LLO63" s="274"/>
      <c r="LLP63" s="275"/>
      <c r="LLQ63" s="274"/>
      <c r="LLR63" s="275"/>
      <c r="LLS63" s="274"/>
      <c r="LLT63" s="275"/>
      <c r="LLU63" s="274"/>
      <c r="LLV63" s="275"/>
      <c r="LLW63" s="274"/>
      <c r="LLX63" s="275"/>
      <c r="LLY63" s="274"/>
      <c r="LLZ63" s="275"/>
      <c r="LMA63" s="274"/>
      <c r="LMB63" s="275"/>
      <c r="LMC63" s="274"/>
      <c r="LMD63" s="275"/>
      <c r="LME63" s="274"/>
      <c r="LMF63" s="275"/>
      <c r="LMG63" s="274"/>
      <c r="LMH63" s="275"/>
      <c r="LMI63" s="274"/>
      <c r="LMJ63" s="275"/>
      <c r="LMK63" s="274"/>
      <c r="LML63" s="275"/>
      <c r="LMM63" s="274"/>
      <c r="LMN63" s="275"/>
      <c r="LMO63" s="274"/>
      <c r="LMP63" s="275"/>
      <c r="LMQ63" s="274"/>
      <c r="LMR63" s="275"/>
      <c r="LMS63" s="274"/>
      <c r="LMT63" s="275"/>
      <c r="LMU63" s="274"/>
      <c r="LMV63" s="275"/>
      <c r="LMW63" s="274"/>
      <c r="LMX63" s="275"/>
      <c r="LMY63" s="274"/>
      <c r="LMZ63" s="275"/>
      <c r="LNA63" s="274"/>
      <c r="LNB63" s="275"/>
      <c r="LNC63" s="274"/>
      <c r="LND63" s="275"/>
      <c r="LNE63" s="274"/>
      <c r="LNF63" s="275"/>
      <c r="LNG63" s="274"/>
      <c r="LNH63" s="275"/>
      <c r="LNI63" s="274"/>
      <c r="LNJ63" s="275"/>
      <c r="LNK63" s="274"/>
      <c r="LNL63" s="275"/>
      <c r="LNM63" s="274"/>
      <c r="LNN63" s="275"/>
      <c r="LNO63" s="274"/>
      <c r="LNP63" s="275"/>
      <c r="LNQ63" s="274"/>
      <c r="LNR63" s="275"/>
      <c r="LNS63" s="274"/>
      <c r="LNT63" s="275"/>
      <c r="LNU63" s="274"/>
      <c r="LNV63" s="275"/>
      <c r="LNW63" s="274"/>
      <c r="LNX63" s="275"/>
      <c r="LNY63" s="274"/>
      <c r="LNZ63" s="275"/>
      <c r="LOA63" s="274"/>
      <c r="LOB63" s="275"/>
      <c r="LOC63" s="274"/>
      <c r="LOD63" s="275"/>
      <c r="LOE63" s="274"/>
      <c r="LOF63" s="275"/>
      <c r="LOG63" s="274"/>
      <c r="LOH63" s="275"/>
      <c r="LOI63" s="274"/>
      <c r="LOJ63" s="275"/>
      <c r="LOK63" s="274"/>
      <c r="LOL63" s="275"/>
      <c r="LOM63" s="274"/>
      <c r="LON63" s="275"/>
      <c r="LOO63" s="274"/>
      <c r="LOP63" s="275"/>
      <c r="LOQ63" s="274"/>
      <c r="LOR63" s="275"/>
      <c r="LOS63" s="274"/>
      <c r="LOT63" s="275"/>
      <c r="LOU63" s="274"/>
      <c r="LOV63" s="275"/>
      <c r="LOW63" s="274"/>
      <c r="LOX63" s="275"/>
      <c r="LOY63" s="274"/>
      <c r="LOZ63" s="275"/>
      <c r="LPA63" s="274"/>
      <c r="LPB63" s="275"/>
      <c r="LPC63" s="274"/>
      <c r="LPD63" s="275"/>
      <c r="LPE63" s="274"/>
      <c r="LPF63" s="275"/>
      <c r="LPG63" s="274"/>
      <c r="LPH63" s="275"/>
      <c r="LPI63" s="274"/>
      <c r="LPJ63" s="275"/>
      <c r="LPK63" s="274"/>
      <c r="LPL63" s="275"/>
      <c r="LPM63" s="274"/>
      <c r="LPN63" s="275"/>
      <c r="LPO63" s="274"/>
      <c r="LPP63" s="275"/>
      <c r="LPQ63" s="274"/>
      <c r="LPR63" s="275"/>
      <c r="LPS63" s="274"/>
      <c r="LPT63" s="275"/>
      <c r="LPU63" s="274"/>
      <c r="LPV63" s="275"/>
      <c r="LPW63" s="274"/>
      <c r="LPX63" s="275"/>
      <c r="LPY63" s="274"/>
      <c r="LPZ63" s="275"/>
      <c r="LQA63" s="274"/>
      <c r="LQB63" s="275"/>
      <c r="LQC63" s="274"/>
      <c r="LQD63" s="275"/>
      <c r="LQE63" s="274"/>
      <c r="LQF63" s="275"/>
      <c r="LQG63" s="274"/>
      <c r="LQH63" s="275"/>
      <c r="LQI63" s="274"/>
      <c r="LQJ63" s="275"/>
      <c r="LQK63" s="274"/>
      <c r="LQL63" s="275"/>
      <c r="LQM63" s="274"/>
      <c r="LQN63" s="275"/>
      <c r="LQO63" s="274"/>
      <c r="LQP63" s="275"/>
      <c r="LQQ63" s="274"/>
      <c r="LQR63" s="275"/>
      <c r="LQS63" s="274"/>
      <c r="LQT63" s="275"/>
      <c r="LQU63" s="274"/>
      <c r="LQV63" s="275"/>
      <c r="LQW63" s="274"/>
      <c r="LQX63" s="275"/>
      <c r="LQY63" s="274"/>
      <c r="LQZ63" s="275"/>
      <c r="LRA63" s="274"/>
      <c r="LRB63" s="275"/>
      <c r="LRC63" s="274"/>
      <c r="LRD63" s="275"/>
      <c r="LRE63" s="274"/>
      <c r="LRF63" s="275"/>
      <c r="LRG63" s="274"/>
      <c r="LRH63" s="275"/>
      <c r="LRI63" s="274"/>
      <c r="LRJ63" s="275"/>
      <c r="LRK63" s="274"/>
      <c r="LRL63" s="275"/>
      <c r="LRM63" s="274"/>
      <c r="LRN63" s="275"/>
      <c r="LRO63" s="274"/>
      <c r="LRP63" s="275"/>
      <c r="LRQ63" s="274"/>
      <c r="LRR63" s="275"/>
      <c r="LRS63" s="274"/>
      <c r="LRT63" s="275"/>
      <c r="LRU63" s="274"/>
      <c r="LRV63" s="275"/>
      <c r="LRW63" s="274"/>
      <c r="LRX63" s="275"/>
      <c r="LRY63" s="274"/>
      <c r="LRZ63" s="275"/>
      <c r="LSA63" s="274"/>
      <c r="LSB63" s="275"/>
      <c r="LSC63" s="274"/>
      <c r="LSD63" s="275"/>
      <c r="LSE63" s="274"/>
      <c r="LSF63" s="275"/>
      <c r="LSG63" s="274"/>
      <c r="LSH63" s="275"/>
      <c r="LSI63" s="274"/>
      <c r="LSJ63" s="275"/>
      <c r="LSK63" s="274"/>
      <c r="LSL63" s="275"/>
      <c r="LSM63" s="274"/>
      <c r="LSN63" s="275"/>
      <c r="LSO63" s="274"/>
      <c r="LSP63" s="275"/>
      <c r="LSQ63" s="274"/>
      <c r="LSR63" s="275"/>
      <c r="LSS63" s="274"/>
      <c r="LST63" s="275"/>
      <c r="LSU63" s="274"/>
      <c r="LSV63" s="275"/>
      <c r="LSW63" s="274"/>
      <c r="LSX63" s="275"/>
      <c r="LSY63" s="274"/>
      <c r="LSZ63" s="275"/>
      <c r="LTA63" s="274"/>
      <c r="LTB63" s="275"/>
      <c r="LTC63" s="274"/>
      <c r="LTD63" s="275"/>
      <c r="LTE63" s="274"/>
      <c r="LTF63" s="275"/>
      <c r="LTG63" s="274"/>
      <c r="LTH63" s="275"/>
      <c r="LTI63" s="274"/>
      <c r="LTJ63" s="275"/>
      <c r="LTK63" s="274"/>
      <c r="LTL63" s="275"/>
      <c r="LTM63" s="274"/>
      <c r="LTN63" s="275"/>
      <c r="LTO63" s="274"/>
      <c r="LTP63" s="275"/>
      <c r="LTQ63" s="274"/>
      <c r="LTR63" s="275"/>
      <c r="LTS63" s="274"/>
      <c r="LTT63" s="275"/>
      <c r="LTU63" s="274"/>
      <c r="LTV63" s="275"/>
      <c r="LTW63" s="274"/>
      <c r="LTX63" s="275"/>
      <c r="LTY63" s="274"/>
      <c r="LTZ63" s="275"/>
      <c r="LUA63" s="274"/>
      <c r="LUB63" s="275"/>
      <c r="LUC63" s="274"/>
      <c r="LUD63" s="275"/>
      <c r="LUE63" s="274"/>
      <c r="LUF63" s="275"/>
      <c r="LUG63" s="274"/>
      <c r="LUH63" s="275"/>
      <c r="LUI63" s="274"/>
      <c r="LUJ63" s="275"/>
      <c r="LUK63" s="274"/>
      <c r="LUL63" s="275"/>
      <c r="LUM63" s="274"/>
      <c r="LUN63" s="275"/>
      <c r="LUO63" s="274"/>
      <c r="LUP63" s="275"/>
      <c r="LUQ63" s="274"/>
      <c r="LUR63" s="275"/>
      <c r="LUS63" s="274"/>
      <c r="LUT63" s="275"/>
      <c r="LUU63" s="274"/>
      <c r="LUV63" s="275"/>
      <c r="LUW63" s="274"/>
      <c r="LUX63" s="275"/>
      <c r="LUY63" s="274"/>
      <c r="LUZ63" s="275"/>
      <c r="LVA63" s="274"/>
      <c r="LVB63" s="275"/>
      <c r="LVC63" s="274"/>
      <c r="LVD63" s="275"/>
      <c r="LVE63" s="274"/>
      <c r="LVF63" s="275"/>
      <c r="LVG63" s="274"/>
      <c r="LVH63" s="275"/>
      <c r="LVI63" s="274"/>
      <c r="LVJ63" s="275"/>
      <c r="LVK63" s="274"/>
      <c r="LVL63" s="275"/>
      <c r="LVM63" s="274"/>
      <c r="LVN63" s="275"/>
      <c r="LVO63" s="274"/>
      <c r="LVP63" s="275"/>
      <c r="LVQ63" s="274"/>
      <c r="LVR63" s="275"/>
      <c r="LVS63" s="274"/>
      <c r="LVT63" s="275"/>
      <c r="LVU63" s="274"/>
      <c r="LVV63" s="275"/>
      <c r="LVW63" s="274"/>
      <c r="LVX63" s="275"/>
      <c r="LVY63" s="274"/>
      <c r="LVZ63" s="275"/>
      <c r="LWA63" s="274"/>
      <c r="LWB63" s="275"/>
      <c r="LWC63" s="274"/>
      <c r="LWD63" s="275"/>
      <c r="LWE63" s="274"/>
      <c r="LWF63" s="275"/>
      <c r="LWG63" s="274"/>
      <c r="LWH63" s="275"/>
      <c r="LWI63" s="274"/>
      <c r="LWJ63" s="275"/>
      <c r="LWK63" s="274"/>
      <c r="LWL63" s="275"/>
      <c r="LWM63" s="274"/>
      <c r="LWN63" s="275"/>
      <c r="LWO63" s="274"/>
      <c r="LWP63" s="275"/>
      <c r="LWQ63" s="274"/>
      <c r="LWR63" s="275"/>
      <c r="LWS63" s="274"/>
      <c r="LWT63" s="275"/>
      <c r="LWU63" s="274"/>
      <c r="LWV63" s="275"/>
      <c r="LWW63" s="274"/>
      <c r="LWX63" s="275"/>
      <c r="LWY63" s="274"/>
      <c r="LWZ63" s="275"/>
      <c r="LXA63" s="274"/>
      <c r="LXB63" s="275"/>
      <c r="LXC63" s="274"/>
      <c r="LXD63" s="275"/>
      <c r="LXE63" s="274"/>
      <c r="LXF63" s="275"/>
      <c r="LXG63" s="274"/>
      <c r="LXH63" s="275"/>
      <c r="LXI63" s="274"/>
      <c r="LXJ63" s="275"/>
      <c r="LXK63" s="274"/>
      <c r="LXL63" s="275"/>
      <c r="LXM63" s="274"/>
      <c r="LXN63" s="275"/>
      <c r="LXO63" s="274"/>
      <c r="LXP63" s="275"/>
      <c r="LXQ63" s="274"/>
      <c r="LXR63" s="275"/>
      <c r="LXS63" s="274"/>
      <c r="LXT63" s="275"/>
      <c r="LXU63" s="274"/>
      <c r="LXV63" s="275"/>
      <c r="LXW63" s="274"/>
      <c r="LXX63" s="275"/>
      <c r="LXY63" s="274"/>
      <c r="LXZ63" s="275"/>
      <c r="LYA63" s="274"/>
      <c r="LYB63" s="275"/>
      <c r="LYC63" s="274"/>
      <c r="LYD63" s="275"/>
      <c r="LYE63" s="274"/>
      <c r="LYF63" s="275"/>
      <c r="LYG63" s="274"/>
      <c r="LYH63" s="275"/>
      <c r="LYI63" s="274"/>
      <c r="LYJ63" s="275"/>
      <c r="LYK63" s="274"/>
      <c r="LYL63" s="275"/>
      <c r="LYM63" s="274"/>
      <c r="LYN63" s="275"/>
      <c r="LYO63" s="274"/>
      <c r="LYP63" s="275"/>
      <c r="LYQ63" s="274"/>
      <c r="LYR63" s="275"/>
      <c r="LYS63" s="274"/>
      <c r="LYT63" s="275"/>
      <c r="LYU63" s="274"/>
      <c r="LYV63" s="275"/>
      <c r="LYW63" s="274"/>
      <c r="LYX63" s="275"/>
      <c r="LYY63" s="274"/>
      <c r="LYZ63" s="275"/>
      <c r="LZA63" s="274"/>
      <c r="LZB63" s="275"/>
      <c r="LZC63" s="274"/>
      <c r="LZD63" s="275"/>
      <c r="LZE63" s="274"/>
      <c r="LZF63" s="275"/>
      <c r="LZG63" s="274"/>
      <c r="LZH63" s="275"/>
      <c r="LZI63" s="274"/>
      <c r="LZJ63" s="275"/>
      <c r="LZK63" s="274"/>
      <c r="LZL63" s="275"/>
      <c r="LZM63" s="274"/>
      <c r="LZN63" s="275"/>
      <c r="LZO63" s="274"/>
      <c r="LZP63" s="275"/>
      <c r="LZQ63" s="274"/>
      <c r="LZR63" s="275"/>
      <c r="LZS63" s="274"/>
      <c r="LZT63" s="275"/>
      <c r="LZU63" s="274"/>
      <c r="LZV63" s="275"/>
      <c r="LZW63" s="274"/>
      <c r="LZX63" s="275"/>
      <c r="LZY63" s="274"/>
      <c r="LZZ63" s="275"/>
      <c r="MAA63" s="274"/>
      <c r="MAB63" s="275"/>
      <c r="MAC63" s="274"/>
      <c r="MAD63" s="275"/>
      <c r="MAE63" s="274"/>
      <c r="MAF63" s="275"/>
      <c r="MAG63" s="274"/>
      <c r="MAH63" s="275"/>
      <c r="MAI63" s="274"/>
      <c r="MAJ63" s="275"/>
      <c r="MAK63" s="274"/>
      <c r="MAL63" s="275"/>
      <c r="MAM63" s="274"/>
      <c r="MAN63" s="275"/>
      <c r="MAO63" s="274"/>
      <c r="MAP63" s="275"/>
      <c r="MAQ63" s="274"/>
      <c r="MAR63" s="275"/>
      <c r="MAS63" s="274"/>
      <c r="MAT63" s="275"/>
      <c r="MAU63" s="274"/>
      <c r="MAV63" s="275"/>
      <c r="MAW63" s="274"/>
      <c r="MAX63" s="275"/>
      <c r="MAY63" s="274"/>
      <c r="MAZ63" s="275"/>
      <c r="MBA63" s="274"/>
      <c r="MBB63" s="275"/>
      <c r="MBC63" s="274"/>
      <c r="MBD63" s="275"/>
      <c r="MBE63" s="274"/>
      <c r="MBF63" s="275"/>
      <c r="MBG63" s="274"/>
      <c r="MBH63" s="275"/>
      <c r="MBI63" s="274"/>
      <c r="MBJ63" s="275"/>
      <c r="MBK63" s="274"/>
      <c r="MBL63" s="275"/>
      <c r="MBM63" s="274"/>
      <c r="MBN63" s="275"/>
      <c r="MBO63" s="274"/>
      <c r="MBP63" s="275"/>
      <c r="MBQ63" s="274"/>
      <c r="MBR63" s="275"/>
      <c r="MBS63" s="274"/>
      <c r="MBT63" s="275"/>
      <c r="MBU63" s="274"/>
      <c r="MBV63" s="275"/>
      <c r="MBW63" s="274"/>
      <c r="MBX63" s="275"/>
      <c r="MBY63" s="274"/>
      <c r="MBZ63" s="275"/>
      <c r="MCA63" s="274"/>
      <c r="MCB63" s="275"/>
      <c r="MCC63" s="274"/>
      <c r="MCD63" s="275"/>
      <c r="MCE63" s="274"/>
      <c r="MCF63" s="275"/>
      <c r="MCG63" s="274"/>
      <c r="MCH63" s="275"/>
      <c r="MCI63" s="274"/>
      <c r="MCJ63" s="275"/>
      <c r="MCK63" s="274"/>
      <c r="MCL63" s="275"/>
      <c r="MCM63" s="274"/>
      <c r="MCN63" s="275"/>
      <c r="MCO63" s="274"/>
      <c r="MCP63" s="275"/>
      <c r="MCQ63" s="274"/>
      <c r="MCR63" s="275"/>
      <c r="MCS63" s="274"/>
      <c r="MCT63" s="275"/>
      <c r="MCU63" s="274"/>
      <c r="MCV63" s="275"/>
      <c r="MCW63" s="274"/>
      <c r="MCX63" s="275"/>
      <c r="MCY63" s="274"/>
      <c r="MCZ63" s="275"/>
      <c r="MDA63" s="274"/>
      <c r="MDB63" s="275"/>
      <c r="MDC63" s="274"/>
      <c r="MDD63" s="275"/>
      <c r="MDE63" s="274"/>
      <c r="MDF63" s="275"/>
      <c r="MDG63" s="274"/>
      <c r="MDH63" s="275"/>
      <c r="MDI63" s="274"/>
      <c r="MDJ63" s="275"/>
      <c r="MDK63" s="274"/>
      <c r="MDL63" s="275"/>
      <c r="MDM63" s="274"/>
      <c r="MDN63" s="275"/>
      <c r="MDO63" s="274"/>
      <c r="MDP63" s="275"/>
      <c r="MDQ63" s="274"/>
      <c r="MDR63" s="275"/>
      <c r="MDS63" s="274"/>
      <c r="MDT63" s="275"/>
      <c r="MDU63" s="274"/>
      <c r="MDV63" s="275"/>
      <c r="MDW63" s="274"/>
      <c r="MDX63" s="275"/>
      <c r="MDY63" s="274"/>
      <c r="MDZ63" s="275"/>
      <c r="MEA63" s="274"/>
      <c r="MEB63" s="275"/>
      <c r="MEC63" s="274"/>
      <c r="MED63" s="275"/>
      <c r="MEE63" s="274"/>
      <c r="MEF63" s="275"/>
      <c r="MEG63" s="274"/>
      <c r="MEH63" s="275"/>
      <c r="MEI63" s="274"/>
      <c r="MEJ63" s="275"/>
      <c r="MEK63" s="274"/>
      <c r="MEL63" s="275"/>
      <c r="MEM63" s="274"/>
      <c r="MEN63" s="275"/>
      <c r="MEO63" s="274"/>
      <c r="MEP63" s="275"/>
      <c r="MEQ63" s="274"/>
      <c r="MER63" s="275"/>
      <c r="MES63" s="274"/>
      <c r="MET63" s="275"/>
      <c r="MEU63" s="274"/>
      <c r="MEV63" s="275"/>
      <c r="MEW63" s="274"/>
      <c r="MEX63" s="275"/>
      <c r="MEY63" s="274"/>
      <c r="MEZ63" s="275"/>
      <c r="MFA63" s="274"/>
      <c r="MFB63" s="275"/>
      <c r="MFC63" s="274"/>
      <c r="MFD63" s="275"/>
      <c r="MFE63" s="274"/>
      <c r="MFF63" s="275"/>
      <c r="MFG63" s="274"/>
      <c r="MFH63" s="275"/>
      <c r="MFI63" s="274"/>
      <c r="MFJ63" s="275"/>
      <c r="MFK63" s="274"/>
      <c r="MFL63" s="275"/>
      <c r="MFM63" s="274"/>
      <c r="MFN63" s="275"/>
      <c r="MFO63" s="274"/>
      <c r="MFP63" s="275"/>
      <c r="MFQ63" s="274"/>
      <c r="MFR63" s="275"/>
      <c r="MFS63" s="274"/>
      <c r="MFT63" s="275"/>
      <c r="MFU63" s="274"/>
      <c r="MFV63" s="275"/>
      <c r="MFW63" s="274"/>
      <c r="MFX63" s="275"/>
      <c r="MFY63" s="274"/>
      <c r="MFZ63" s="275"/>
      <c r="MGA63" s="274"/>
      <c r="MGB63" s="275"/>
      <c r="MGC63" s="274"/>
      <c r="MGD63" s="275"/>
      <c r="MGE63" s="274"/>
      <c r="MGF63" s="275"/>
      <c r="MGG63" s="274"/>
      <c r="MGH63" s="275"/>
      <c r="MGI63" s="274"/>
      <c r="MGJ63" s="275"/>
      <c r="MGK63" s="274"/>
      <c r="MGL63" s="275"/>
      <c r="MGM63" s="274"/>
      <c r="MGN63" s="275"/>
      <c r="MGO63" s="274"/>
      <c r="MGP63" s="275"/>
      <c r="MGQ63" s="274"/>
      <c r="MGR63" s="275"/>
      <c r="MGS63" s="274"/>
      <c r="MGT63" s="275"/>
      <c r="MGU63" s="274"/>
      <c r="MGV63" s="275"/>
      <c r="MGW63" s="274"/>
      <c r="MGX63" s="275"/>
      <c r="MGY63" s="274"/>
      <c r="MGZ63" s="275"/>
      <c r="MHA63" s="274"/>
      <c r="MHB63" s="275"/>
      <c r="MHC63" s="274"/>
      <c r="MHD63" s="275"/>
      <c r="MHE63" s="274"/>
      <c r="MHF63" s="275"/>
      <c r="MHG63" s="274"/>
      <c r="MHH63" s="275"/>
      <c r="MHI63" s="274"/>
      <c r="MHJ63" s="275"/>
      <c r="MHK63" s="274"/>
      <c r="MHL63" s="275"/>
      <c r="MHM63" s="274"/>
      <c r="MHN63" s="275"/>
      <c r="MHO63" s="274"/>
      <c r="MHP63" s="275"/>
      <c r="MHQ63" s="274"/>
      <c r="MHR63" s="275"/>
      <c r="MHS63" s="274"/>
      <c r="MHT63" s="275"/>
      <c r="MHU63" s="274"/>
      <c r="MHV63" s="275"/>
      <c r="MHW63" s="274"/>
      <c r="MHX63" s="275"/>
      <c r="MHY63" s="274"/>
      <c r="MHZ63" s="275"/>
      <c r="MIA63" s="274"/>
      <c r="MIB63" s="275"/>
      <c r="MIC63" s="274"/>
      <c r="MID63" s="275"/>
      <c r="MIE63" s="274"/>
      <c r="MIF63" s="275"/>
      <c r="MIG63" s="274"/>
      <c r="MIH63" s="275"/>
      <c r="MII63" s="274"/>
      <c r="MIJ63" s="275"/>
      <c r="MIK63" s="274"/>
      <c r="MIL63" s="275"/>
      <c r="MIM63" s="274"/>
      <c r="MIN63" s="275"/>
      <c r="MIO63" s="274"/>
      <c r="MIP63" s="275"/>
      <c r="MIQ63" s="274"/>
      <c r="MIR63" s="275"/>
      <c r="MIS63" s="274"/>
      <c r="MIT63" s="275"/>
      <c r="MIU63" s="274"/>
      <c r="MIV63" s="275"/>
      <c r="MIW63" s="274"/>
      <c r="MIX63" s="275"/>
      <c r="MIY63" s="274"/>
      <c r="MIZ63" s="275"/>
      <c r="MJA63" s="274"/>
      <c r="MJB63" s="275"/>
      <c r="MJC63" s="274"/>
      <c r="MJD63" s="275"/>
      <c r="MJE63" s="274"/>
      <c r="MJF63" s="275"/>
      <c r="MJG63" s="274"/>
      <c r="MJH63" s="275"/>
      <c r="MJI63" s="274"/>
      <c r="MJJ63" s="275"/>
      <c r="MJK63" s="274"/>
      <c r="MJL63" s="275"/>
      <c r="MJM63" s="274"/>
      <c r="MJN63" s="275"/>
      <c r="MJO63" s="274"/>
      <c r="MJP63" s="275"/>
      <c r="MJQ63" s="274"/>
      <c r="MJR63" s="275"/>
      <c r="MJS63" s="274"/>
      <c r="MJT63" s="275"/>
      <c r="MJU63" s="274"/>
      <c r="MJV63" s="275"/>
      <c r="MJW63" s="274"/>
      <c r="MJX63" s="275"/>
      <c r="MJY63" s="274"/>
      <c r="MJZ63" s="275"/>
      <c r="MKA63" s="274"/>
      <c r="MKB63" s="275"/>
      <c r="MKC63" s="274"/>
      <c r="MKD63" s="275"/>
      <c r="MKE63" s="274"/>
      <c r="MKF63" s="275"/>
      <c r="MKG63" s="274"/>
      <c r="MKH63" s="275"/>
      <c r="MKI63" s="274"/>
      <c r="MKJ63" s="275"/>
      <c r="MKK63" s="274"/>
      <c r="MKL63" s="275"/>
      <c r="MKM63" s="274"/>
      <c r="MKN63" s="275"/>
      <c r="MKO63" s="274"/>
      <c r="MKP63" s="275"/>
      <c r="MKQ63" s="274"/>
      <c r="MKR63" s="275"/>
      <c r="MKS63" s="274"/>
      <c r="MKT63" s="275"/>
      <c r="MKU63" s="274"/>
      <c r="MKV63" s="275"/>
      <c r="MKW63" s="274"/>
      <c r="MKX63" s="275"/>
      <c r="MKY63" s="274"/>
      <c r="MKZ63" s="275"/>
      <c r="MLA63" s="274"/>
      <c r="MLB63" s="275"/>
      <c r="MLC63" s="274"/>
      <c r="MLD63" s="275"/>
      <c r="MLE63" s="274"/>
      <c r="MLF63" s="275"/>
      <c r="MLG63" s="274"/>
      <c r="MLH63" s="275"/>
      <c r="MLI63" s="274"/>
      <c r="MLJ63" s="275"/>
      <c r="MLK63" s="274"/>
      <c r="MLL63" s="275"/>
      <c r="MLM63" s="274"/>
      <c r="MLN63" s="275"/>
      <c r="MLO63" s="274"/>
      <c r="MLP63" s="275"/>
      <c r="MLQ63" s="274"/>
      <c r="MLR63" s="275"/>
      <c r="MLS63" s="274"/>
      <c r="MLT63" s="275"/>
      <c r="MLU63" s="274"/>
      <c r="MLV63" s="275"/>
      <c r="MLW63" s="274"/>
      <c r="MLX63" s="275"/>
      <c r="MLY63" s="274"/>
      <c r="MLZ63" s="275"/>
      <c r="MMA63" s="274"/>
      <c r="MMB63" s="275"/>
      <c r="MMC63" s="274"/>
      <c r="MMD63" s="275"/>
      <c r="MME63" s="274"/>
      <c r="MMF63" s="275"/>
      <c r="MMG63" s="274"/>
      <c r="MMH63" s="275"/>
      <c r="MMI63" s="274"/>
      <c r="MMJ63" s="275"/>
      <c r="MMK63" s="274"/>
      <c r="MML63" s="275"/>
      <c r="MMM63" s="274"/>
      <c r="MMN63" s="275"/>
      <c r="MMO63" s="274"/>
      <c r="MMP63" s="275"/>
      <c r="MMQ63" s="274"/>
      <c r="MMR63" s="275"/>
      <c r="MMS63" s="274"/>
      <c r="MMT63" s="275"/>
      <c r="MMU63" s="274"/>
      <c r="MMV63" s="275"/>
      <c r="MMW63" s="274"/>
      <c r="MMX63" s="275"/>
      <c r="MMY63" s="274"/>
      <c r="MMZ63" s="275"/>
      <c r="MNA63" s="274"/>
      <c r="MNB63" s="275"/>
      <c r="MNC63" s="274"/>
      <c r="MND63" s="275"/>
      <c r="MNE63" s="274"/>
      <c r="MNF63" s="275"/>
      <c r="MNG63" s="274"/>
      <c r="MNH63" s="275"/>
      <c r="MNI63" s="274"/>
      <c r="MNJ63" s="275"/>
      <c r="MNK63" s="274"/>
      <c r="MNL63" s="275"/>
      <c r="MNM63" s="274"/>
      <c r="MNN63" s="275"/>
      <c r="MNO63" s="274"/>
      <c r="MNP63" s="275"/>
      <c r="MNQ63" s="274"/>
      <c r="MNR63" s="275"/>
      <c r="MNS63" s="274"/>
      <c r="MNT63" s="275"/>
      <c r="MNU63" s="274"/>
      <c r="MNV63" s="275"/>
      <c r="MNW63" s="274"/>
      <c r="MNX63" s="275"/>
      <c r="MNY63" s="274"/>
      <c r="MNZ63" s="275"/>
      <c r="MOA63" s="274"/>
      <c r="MOB63" s="275"/>
      <c r="MOC63" s="274"/>
      <c r="MOD63" s="275"/>
      <c r="MOE63" s="274"/>
      <c r="MOF63" s="275"/>
      <c r="MOG63" s="274"/>
      <c r="MOH63" s="275"/>
      <c r="MOI63" s="274"/>
      <c r="MOJ63" s="275"/>
      <c r="MOK63" s="274"/>
      <c r="MOL63" s="275"/>
      <c r="MOM63" s="274"/>
      <c r="MON63" s="275"/>
      <c r="MOO63" s="274"/>
      <c r="MOP63" s="275"/>
      <c r="MOQ63" s="274"/>
      <c r="MOR63" s="275"/>
      <c r="MOS63" s="274"/>
      <c r="MOT63" s="275"/>
      <c r="MOU63" s="274"/>
      <c r="MOV63" s="275"/>
      <c r="MOW63" s="274"/>
      <c r="MOX63" s="275"/>
      <c r="MOY63" s="274"/>
      <c r="MOZ63" s="275"/>
      <c r="MPA63" s="274"/>
      <c r="MPB63" s="275"/>
      <c r="MPC63" s="274"/>
      <c r="MPD63" s="275"/>
      <c r="MPE63" s="274"/>
      <c r="MPF63" s="275"/>
      <c r="MPG63" s="274"/>
      <c r="MPH63" s="275"/>
      <c r="MPI63" s="274"/>
      <c r="MPJ63" s="275"/>
      <c r="MPK63" s="274"/>
      <c r="MPL63" s="275"/>
      <c r="MPM63" s="274"/>
      <c r="MPN63" s="275"/>
      <c r="MPO63" s="274"/>
      <c r="MPP63" s="275"/>
      <c r="MPQ63" s="274"/>
      <c r="MPR63" s="275"/>
      <c r="MPS63" s="274"/>
      <c r="MPT63" s="275"/>
      <c r="MPU63" s="274"/>
      <c r="MPV63" s="275"/>
      <c r="MPW63" s="274"/>
      <c r="MPX63" s="275"/>
      <c r="MPY63" s="274"/>
      <c r="MPZ63" s="275"/>
      <c r="MQA63" s="274"/>
      <c r="MQB63" s="275"/>
      <c r="MQC63" s="274"/>
      <c r="MQD63" s="275"/>
      <c r="MQE63" s="274"/>
      <c r="MQF63" s="275"/>
      <c r="MQG63" s="274"/>
      <c r="MQH63" s="275"/>
      <c r="MQI63" s="274"/>
      <c r="MQJ63" s="275"/>
      <c r="MQK63" s="274"/>
      <c r="MQL63" s="275"/>
      <c r="MQM63" s="274"/>
      <c r="MQN63" s="275"/>
      <c r="MQO63" s="274"/>
      <c r="MQP63" s="275"/>
      <c r="MQQ63" s="274"/>
      <c r="MQR63" s="275"/>
      <c r="MQS63" s="274"/>
      <c r="MQT63" s="275"/>
      <c r="MQU63" s="274"/>
      <c r="MQV63" s="275"/>
      <c r="MQW63" s="274"/>
      <c r="MQX63" s="275"/>
      <c r="MQY63" s="274"/>
      <c r="MQZ63" s="275"/>
      <c r="MRA63" s="274"/>
      <c r="MRB63" s="275"/>
      <c r="MRC63" s="274"/>
      <c r="MRD63" s="275"/>
      <c r="MRE63" s="274"/>
      <c r="MRF63" s="275"/>
      <c r="MRG63" s="274"/>
      <c r="MRH63" s="275"/>
      <c r="MRI63" s="274"/>
      <c r="MRJ63" s="275"/>
      <c r="MRK63" s="274"/>
      <c r="MRL63" s="275"/>
      <c r="MRM63" s="274"/>
      <c r="MRN63" s="275"/>
      <c r="MRO63" s="274"/>
      <c r="MRP63" s="275"/>
      <c r="MRQ63" s="274"/>
      <c r="MRR63" s="275"/>
      <c r="MRS63" s="274"/>
      <c r="MRT63" s="275"/>
      <c r="MRU63" s="274"/>
      <c r="MRV63" s="275"/>
      <c r="MRW63" s="274"/>
      <c r="MRX63" s="275"/>
      <c r="MRY63" s="274"/>
      <c r="MRZ63" s="275"/>
      <c r="MSA63" s="274"/>
      <c r="MSB63" s="275"/>
      <c r="MSC63" s="274"/>
      <c r="MSD63" s="275"/>
      <c r="MSE63" s="274"/>
      <c r="MSF63" s="275"/>
      <c r="MSG63" s="274"/>
      <c r="MSH63" s="275"/>
      <c r="MSI63" s="274"/>
      <c r="MSJ63" s="275"/>
      <c r="MSK63" s="274"/>
      <c r="MSL63" s="275"/>
      <c r="MSM63" s="274"/>
      <c r="MSN63" s="275"/>
      <c r="MSO63" s="274"/>
      <c r="MSP63" s="275"/>
      <c r="MSQ63" s="274"/>
      <c r="MSR63" s="275"/>
      <c r="MSS63" s="274"/>
      <c r="MST63" s="275"/>
      <c r="MSU63" s="274"/>
      <c r="MSV63" s="275"/>
      <c r="MSW63" s="274"/>
      <c r="MSX63" s="275"/>
      <c r="MSY63" s="274"/>
      <c r="MSZ63" s="275"/>
      <c r="MTA63" s="274"/>
      <c r="MTB63" s="275"/>
      <c r="MTC63" s="274"/>
      <c r="MTD63" s="275"/>
      <c r="MTE63" s="274"/>
      <c r="MTF63" s="275"/>
      <c r="MTG63" s="274"/>
      <c r="MTH63" s="275"/>
      <c r="MTI63" s="274"/>
      <c r="MTJ63" s="275"/>
      <c r="MTK63" s="274"/>
      <c r="MTL63" s="275"/>
      <c r="MTM63" s="274"/>
      <c r="MTN63" s="275"/>
      <c r="MTO63" s="274"/>
      <c r="MTP63" s="275"/>
      <c r="MTQ63" s="274"/>
      <c r="MTR63" s="275"/>
      <c r="MTS63" s="274"/>
      <c r="MTT63" s="275"/>
      <c r="MTU63" s="274"/>
      <c r="MTV63" s="275"/>
      <c r="MTW63" s="274"/>
      <c r="MTX63" s="275"/>
      <c r="MTY63" s="274"/>
      <c r="MTZ63" s="275"/>
      <c r="MUA63" s="274"/>
      <c r="MUB63" s="275"/>
      <c r="MUC63" s="274"/>
      <c r="MUD63" s="275"/>
      <c r="MUE63" s="274"/>
      <c r="MUF63" s="275"/>
      <c r="MUG63" s="274"/>
      <c r="MUH63" s="275"/>
      <c r="MUI63" s="274"/>
      <c r="MUJ63" s="275"/>
      <c r="MUK63" s="274"/>
      <c r="MUL63" s="275"/>
      <c r="MUM63" s="274"/>
      <c r="MUN63" s="275"/>
      <c r="MUO63" s="274"/>
      <c r="MUP63" s="275"/>
      <c r="MUQ63" s="274"/>
      <c r="MUR63" s="275"/>
      <c r="MUS63" s="274"/>
      <c r="MUT63" s="275"/>
      <c r="MUU63" s="274"/>
      <c r="MUV63" s="275"/>
      <c r="MUW63" s="274"/>
      <c r="MUX63" s="275"/>
      <c r="MUY63" s="274"/>
      <c r="MUZ63" s="275"/>
      <c r="MVA63" s="274"/>
      <c r="MVB63" s="275"/>
      <c r="MVC63" s="274"/>
      <c r="MVD63" s="275"/>
      <c r="MVE63" s="274"/>
      <c r="MVF63" s="275"/>
      <c r="MVG63" s="274"/>
      <c r="MVH63" s="275"/>
      <c r="MVI63" s="274"/>
      <c r="MVJ63" s="275"/>
      <c r="MVK63" s="274"/>
      <c r="MVL63" s="275"/>
      <c r="MVM63" s="274"/>
      <c r="MVN63" s="275"/>
      <c r="MVO63" s="274"/>
      <c r="MVP63" s="275"/>
      <c r="MVQ63" s="274"/>
      <c r="MVR63" s="275"/>
      <c r="MVS63" s="274"/>
      <c r="MVT63" s="275"/>
      <c r="MVU63" s="274"/>
      <c r="MVV63" s="275"/>
      <c r="MVW63" s="274"/>
      <c r="MVX63" s="275"/>
      <c r="MVY63" s="274"/>
      <c r="MVZ63" s="275"/>
      <c r="MWA63" s="274"/>
      <c r="MWB63" s="275"/>
      <c r="MWC63" s="274"/>
      <c r="MWD63" s="275"/>
      <c r="MWE63" s="274"/>
      <c r="MWF63" s="275"/>
      <c r="MWG63" s="274"/>
      <c r="MWH63" s="275"/>
      <c r="MWI63" s="274"/>
      <c r="MWJ63" s="275"/>
      <c r="MWK63" s="274"/>
      <c r="MWL63" s="275"/>
      <c r="MWM63" s="274"/>
      <c r="MWN63" s="275"/>
      <c r="MWO63" s="274"/>
      <c r="MWP63" s="275"/>
      <c r="MWQ63" s="274"/>
      <c r="MWR63" s="275"/>
      <c r="MWS63" s="274"/>
      <c r="MWT63" s="275"/>
      <c r="MWU63" s="274"/>
      <c r="MWV63" s="275"/>
      <c r="MWW63" s="274"/>
      <c r="MWX63" s="275"/>
      <c r="MWY63" s="274"/>
      <c r="MWZ63" s="275"/>
      <c r="MXA63" s="274"/>
      <c r="MXB63" s="275"/>
      <c r="MXC63" s="274"/>
      <c r="MXD63" s="275"/>
      <c r="MXE63" s="274"/>
      <c r="MXF63" s="275"/>
      <c r="MXG63" s="274"/>
      <c r="MXH63" s="275"/>
      <c r="MXI63" s="274"/>
      <c r="MXJ63" s="275"/>
      <c r="MXK63" s="274"/>
      <c r="MXL63" s="275"/>
      <c r="MXM63" s="274"/>
      <c r="MXN63" s="275"/>
      <c r="MXO63" s="274"/>
      <c r="MXP63" s="275"/>
      <c r="MXQ63" s="274"/>
      <c r="MXR63" s="275"/>
      <c r="MXS63" s="274"/>
      <c r="MXT63" s="275"/>
      <c r="MXU63" s="274"/>
      <c r="MXV63" s="275"/>
      <c r="MXW63" s="274"/>
      <c r="MXX63" s="275"/>
      <c r="MXY63" s="274"/>
      <c r="MXZ63" s="275"/>
      <c r="MYA63" s="274"/>
      <c r="MYB63" s="275"/>
      <c r="MYC63" s="274"/>
      <c r="MYD63" s="275"/>
      <c r="MYE63" s="274"/>
      <c r="MYF63" s="275"/>
      <c r="MYG63" s="274"/>
      <c r="MYH63" s="275"/>
      <c r="MYI63" s="274"/>
      <c r="MYJ63" s="275"/>
      <c r="MYK63" s="274"/>
      <c r="MYL63" s="275"/>
      <c r="MYM63" s="274"/>
      <c r="MYN63" s="275"/>
      <c r="MYO63" s="274"/>
      <c r="MYP63" s="275"/>
      <c r="MYQ63" s="274"/>
      <c r="MYR63" s="275"/>
      <c r="MYS63" s="274"/>
      <c r="MYT63" s="275"/>
      <c r="MYU63" s="274"/>
      <c r="MYV63" s="275"/>
      <c r="MYW63" s="274"/>
      <c r="MYX63" s="275"/>
      <c r="MYY63" s="274"/>
      <c r="MYZ63" s="275"/>
      <c r="MZA63" s="274"/>
      <c r="MZB63" s="275"/>
      <c r="MZC63" s="274"/>
      <c r="MZD63" s="275"/>
      <c r="MZE63" s="274"/>
      <c r="MZF63" s="275"/>
      <c r="MZG63" s="274"/>
      <c r="MZH63" s="275"/>
      <c r="MZI63" s="274"/>
      <c r="MZJ63" s="275"/>
      <c r="MZK63" s="274"/>
      <c r="MZL63" s="275"/>
      <c r="MZM63" s="274"/>
      <c r="MZN63" s="275"/>
      <c r="MZO63" s="274"/>
      <c r="MZP63" s="275"/>
      <c r="MZQ63" s="274"/>
      <c r="MZR63" s="275"/>
      <c r="MZS63" s="274"/>
      <c r="MZT63" s="275"/>
      <c r="MZU63" s="274"/>
      <c r="MZV63" s="275"/>
      <c r="MZW63" s="274"/>
      <c r="MZX63" s="275"/>
      <c r="MZY63" s="274"/>
      <c r="MZZ63" s="275"/>
      <c r="NAA63" s="274"/>
      <c r="NAB63" s="275"/>
      <c r="NAC63" s="274"/>
      <c r="NAD63" s="275"/>
      <c r="NAE63" s="274"/>
      <c r="NAF63" s="275"/>
      <c r="NAG63" s="274"/>
      <c r="NAH63" s="275"/>
      <c r="NAI63" s="274"/>
      <c r="NAJ63" s="275"/>
      <c r="NAK63" s="274"/>
      <c r="NAL63" s="275"/>
      <c r="NAM63" s="274"/>
      <c r="NAN63" s="275"/>
      <c r="NAO63" s="274"/>
      <c r="NAP63" s="275"/>
      <c r="NAQ63" s="274"/>
      <c r="NAR63" s="275"/>
      <c r="NAS63" s="274"/>
      <c r="NAT63" s="275"/>
      <c r="NAU63" s="274"/>
      <c r="NAV63" s="275"/>
      <c r="NAW63" s="274"/>
      <c r="NAX63" s="275"/>
      <c r="NAY63" s="274"/>
      <c r="NAZ63" s="275"/>
      <c r="NBA63" s="274"/>
      <c r="NBB63" s="275"/>
      <c r="NBC63" s="274"/>
      <c r="NBD63" s="275"/>
      <c r="NBE63" s="274"/>
      <c r="NBF63" s="275"/>
      <c r="NBG63" s="274"/>
      <c r="NBH63" s="275"/>
      <c r="NBI63" s="274"/>
      <c r="NBJ63" s="275"/>
      <c r="NBK63" s="274"/>
      <c r="NBL63" s="275"/>
      <c r="NBM63" s="274"/>
      <c r="NBN63" s="275"/>
      <c r="NBO63" s="274"/>
      <c r="NBP63" s="275"/>
      <c r="NBQ63" s="274"/>
      <c r="NBR63" s="275"/>
      <c r="NBS63" s="274"/>
      <c r="NBT63" s="275"/>
      <c r="NBU63" s="274"/>
      <c r="NBV63" s="275"/>
      <c r="NBW63" s="274"/>
      <c r="NBX63" s="275"/>
      <c r="NBY63" s="274"/>
      <c r="NBZ63" s="275"/>
      <c r="NCA63" s="274"/>
      <c r="NCB63" s="275"/>
      <c r="NCC63" s="274"/>
      <c r="NCD63" s="275"/>
      <c r="NCE63" s="274"/>
      <c r="NCF63" s="275"/>
      <c r="NCG63" s="274"/>
      <c r="NCH63" s="275"/>
      <c r="NCI63" s="274"/>
      <c r="NCJ63" s="275"/>
      <c r="NCK63" s="274"/>
      <c r="NCL63" s="275"/>
      <c r="NCM63" s="274"/>
      <c r="NCN63" s="275"/>
      <c r="NCO63" s="274"/>
      <c r="NCP63" s="275"/>
      <c r="NCQ63" s="274"/>
      <c r="NCR63" s="275"/>
      <c r="NCS63" s="274"/>
      <c r="NCT63" s="275"/>
      <c r="NCU63" s="274"/>
      <c r="NCV63" s="275"/>
      <c r="NCW63" s="274"/>
      <c r="NCX63" s="275"/>
      <c r="NCY63" s="274"/>
      <c r="NCZ63" s="275"/>
      <c r="NDA63" s="274"/>
      <c r="NDB63" s="275"/>
      <c r="NDC63" s="274"/>
      <c r="NDD63" s="275"/>
      <c r="NDE63" s="274"/>
      <c r="NDF63" s="275"/>
      <c r="NDG63" s="274"/>
      <c r="NDH63" s="275"/>
      <c r="NDI63" s="274"/>
      <c r="NDJ63" s="275"/>
      <c r="NDK63" s="274"/>
      <c r="NDL63" s="275"/>
      <c r="NDM63" s="274"/>
      <c r="NDN63" s="275"/>
      <c r="NDO63" s="274"/>
      <c r="NDP63" s="275"/>
      <c r="NDQ63" s="274"/>
      <c r="NDR63" s="275"/>
      <c r="NDS63" s="274"/>
      <c r="NDT63" s="275"/>
      <c r="NDU63" s="274"/>
      <c r="NDV63" s="275"/>
      <c r="NDW63" s="274"/>
      <c r="NDX63" s="275"/>
      <c r="NDY63" s="274"/>
      <c r="NDZ63" s="275"/>
      <c r="NEA63" s="274"/>
      <c r="NEB63" s="275"/>
      <c r="NEC63" s="274"/>
      <c r="NED63" s="275"/>
      <c r="NEE63" s="274"/>
      <c r="NEF63" s="275"/>
      <c r="NEG63" s="274"/>
      <c r="NEH63" s="275"/>
      <c r="NEI63" s="274"/>
      <c r="NEJ63" s="275"/>
      <c r="NEK63" s="274"/>
      <c r="NEL63" s="275"/>
      <c r="NEM63" s="274"/>
      <c r="NEN63" s="275"/>
      <c r="NEO63" s="274"/>
      <c r="NEP63" s="275"/>
      <c r="NEQ63" s="274"/>
      <c r="NER63" s="275"/>
      <c r="NES63" s="274"/>
      <c r="NET63" s="275"/>
      <c r="NEU63" s="274"/>
      <c r="NEV63" s="275"/>
      <c r="NEW63" s="274"/>
      <c r="NEX63" s="275"/>
      <c r="NEY63" s="274"/>
      <c r="NEZ63" s="275"/>
      <c r="NFA63" s="274"/>
      <c r="NFB63" s="275"/>
      <c r="NFC63" s="274"/>
      <c r="NFD63" s="275"/>
      <c r="NFE63" s="274"/>
      <c r="NFF63" s="275"/>
      <c r="NFG63" s="274"/>
      <c r="NFH63" s="275"/>
      <c r="NFI63" s="274"/>
      <c r="NFJ63" s="275"/>
      <c r="NFK63" s="274"/>
      <c r="NFL63" s="275"/>
      <c r="NFM63" s="274"/>
      <c r="NFN63" s="275"/>
      <c r="NFO63" s="274"/>
      <c r="NFP63" s="275"/>
      <c r="NFQ63" s="274"/>
      <c r="NFR63" s="275"/>
      <c r="NFS63" s="274"/>
      <c r="NFT63" s="275"/>
      <c r="NFU63" s="274"/>
      <c r="NFV63" s="275"/>
      <c r="NFW63" s="274"/>
      <c r="NFX63" s="275"/>
      <c r="NFY63" s="274"/>
      <c r="NFZ63" s="275"/>
      <c r="NGA63" s="274"/>
      <c r="NGB63" s="275"/>
      <c r="NGC63" s="274"/>
      <c r="NGD63" s="275"/>
      <c r="NGE63" s="274"/>
      <c r="NGF63" s="275"/>
      <c r="NGG63" s="274"/>
      <c r="NGH63" s="275"/>
      <c r="NGI63" s="274"/>
      <c r="NGJ63" s="275"/>
      <c r="NGK63" s="274"/>
      <c r="NGL63" s="275"/>
      <c r="NGM63" s="274"/>
      <c r="NGN63" s="275"/>
      <c r="NGO63" s="274"/>
      <c r="NGP63" s="275"/>
      <c r="NGQ63" s="274"/>
      <c r="NGR63" s="275"/>
      <c r="NGS63" s="274"/>
      <c r="NGT63" s="275"/>
      <c r="NGU63" s="274"/>
      <c r="NGV63" s="275"/>
      <c r="NGW63" s="274"/>
      <c r="NGX63" s="275"/>
      <c r="NGY63" s="274"/>
      <c r="NGZ63" s="275"/>
      <c r="NHA63" s="274"/>
      <c r="NHB63" s="275"/>
      <c r="NHC63" s="274"/>
      <c r="NHD63" s="275"/>
      <c r="NHE63" s="274"/>
      <c r="NHF63" s="275"/>
      <c r="NHG63" s="274"/>
      <c r="NHH63" s="275"/>
      <c r="NHI63" s="274"/>
      <c r="NHJ63" s="275"/>
      <c r="NHK63" s="274"/>
      <c r="NHL63" s="275"/>
      <c r="NHM63" s="274"/>
      <c r="NHN63" s="275"/>
      <c r="NHO63" s="274"/>
      <c r="NHP63" s="275"/>
      <c r="NHQ63" s="274"/>
      <c r="NHR63" s="275"/>
      <c r="NHS63" s="274"/>
      <c r="NHT63" s="275"/>
      <c r="NHU63" s="274"/>
      <c r="NHV63" s="275"/>
      <c r="NHW63" s="274"/>
      <c r="NHX63" s="275"/>
      <c r="NHY63" s="274"/>
      <c r="NHZ63" s="275"/>
      <c r="NIA63" s="274"/>
      <c r="NIB63" s="275"/>
      <c r="NIC63" s="274"/>
      <c r="NID63" s="275"/>
      <c r="NIE63" s="274"/>
      <c r="NIF63" s="275"/>
      <c r="NIG63" s="274"/>
      <c r="NIH63" s="275"/>
      <c r="NII63" s="274"/>
      <c r="NIJ63" s="275"/>
      <c r="NIK63" s="274"/>
      <c r="NIL63" s="275"/>
      <c r="NIM63" s="274"/>
      <c r="NIN63" s="275"/>
      <c r="NIO63" s="274"/>
      <c r="NIP63" s="275"/>
      <c r="NIQ63" s="274"/>
      <c r="NIR63" s="275"/>
      <c r="NIS63" s="274"/>
      <c r="NIT63" s="275"/>
      <c r="NIU63" s="274"/>
      <c r="NIV63" s="275"/>
      <c r="NIW63" s="274"/>
      <c r="NIX63" s="275"/>
      <c r="NIY63" s="274"/>
      <c r="NIZ63" s="275"/>
      <c r="NJA63" s="274"/>
      <c r="NJB63" s="275"/>
      <c r="NJC63" s="274"/>
      <c r="NJD63" s="275"/>
      <c r="NJE63" s="274"/>
      <c r="NJF63" s="275"/>
      <c r="NJG63" s="274"/>
      <c r="NJH63" s="275"/>
      <c r="NJI63" s="274"/>
      <c r="NJJ63" s="275"/>
      <c r="NJK63" s="274"/>
      <c r="NJL63" s="275"/>
      <c r="NJM63" s="274"/>
      <c r="NJN63" s="275"/>
      <c r="NJO63" s="274"/>
      <c r="NJP63" s="275"/>
      <c r="NJQ63" s="274"/>
      <c r="NJR63" s="275"/>
      <c r="NJS63" s="274"/>
      <c r="NJT63" s="275"/>
      <c r="NJU63" s="274"/>
      <c r="NJV63" s="275"/>
      <c r="NJW63" s="274"/>
      <c r="NJX63" s="275"/>
      <c r="NJY63" s="274"/>
      <c r="NJZ63" s="275"/>
      <c r="NKA63" s="274"/>
      <c r="NKB63" s="275"/>
      <c r="NKC63" s="274"/>
      <c r="NKD63" s="275"/>
      <c r="NKE63" s="274"/>
      <c r="NKF63" s="275"/>
      <c r="NKG63" s="274"/>
      <c r="NKH63" s="275"/>
      <c r="NKI63" s="274"/>
      <c r="NKJ63" s="275"/>
      <c r="NKK63" s="274"/>
      <c r="NKL63" s="275"/>
      <c r="NKM63" s="274"/>
      <c r="NKN63" s="275"/>
      <c r="NKO63" s="274"/>
      <c r="NKP63" s="275"/>
      <c r="NKQ63" s="274"/>
      <c r="NKR63" s="275"/>
      <c r="NKS63" s="274"/>
      <c r="NKT63" s="275"/>
      <c r="NKU63" s="274"/>
      <c r="NKV63" s="275"/>
      <c r="NKW63" s="274"/>
      <c r="NKX63" s="275"/>
      <c r="NKY63" s="274"/>
      <c r="NKZ63" s="275"/>
      <c r="NLA63" s="274"/>
      <c r="NLB63" s="275"/>
      <c r="NLC63" s="274"/>
      <c r="NLD63" s="275"/>
      <c r="NLE63" s="274"/>
      <c r="NLF63" s="275"/>
      <c r="NLG63" s="274"/>
      <c r="NLH63" s="275"/>
      <c r="NLI63" s="274"/>
      <c r="NLJ63" s="275"/>
      <c r="NLK63" s="274"/>
      <c r="NLL63" s="275"/>
      <c r="NLM63" s="274"/>
      <c r="NLN63" s="275"/>
      <c r="NLO63" s="274"/>
      <c r="NLP63" s="275"/>
      <c r="NLQ63" s="274"/>
      <c r="NLR63" s="275"/>
      <c r="NLS63" s="274"/>
      <c r="NLT63" s="275"/>
      <c r="NLU63" s="274"/>
      <c r="NLV63" s="275"/>
      <c r="NLW63" s="274"/>
      <c r="NLX63" s="275"/>
      <c r="NLY63" s="274"/>
      <c r="NLZ63" s="275"/>
      <c r="NMA63" s="274"/>
      <c r="NMB63" s="275"/>
      <c r="NMC63" s="274"/>
      <c r="NMD63" s="275"/>
      <c r="NME63" s="274"/>
      <c r="NMF63" s="275"/>
      <c r="NMG63" s="274"/>
      <c r="NMH63" s="275"/>
      <c r="NMI63" s="274"/>
      <c r="NMJ63" s="275"/>
      <c r="NMK63" s="274"/>
      <c r="NML63" s="275"/>
      <c r="NMM63" s="274"/>
      <c r="NMN63" s="275"/>
      <c r="NMO63" s="274"/>
      <c r="NMP63" s="275"/>
      <c r="NMQ63" s="274"/>
      <c r="NMR63" s="275"/>
      <c r="NMS63" s="274"/>
      <c r="NMT63" s="275"/>
      <c r="NMU63" s="274"/>
      <c r="NMV63" s="275"/>
      <c r="NMW63" s="274"/>
      <c r="NMX63" s="275"/>
      <c r="NMY63" s="274"/>
      <c r="NMZ63" s="275"/>
      <c r="NNA63" s="274"/>
      <c r="NNB63" s="275"/>
      <c r="NNC63" s="274"/>
      <c r="NND63" s="275"/>
      <c r="NNE63" s="274"/>
      <c r="NNF63" s="275"/>
      <c r="NNG63" s="274"/>
      <c r="NNH63" s="275"/>
      <c r="NNI63" s="274"/>
      <c r="NNJ63" s="275"/>
      <c r="NNK63" s="274"/>
      <c r="NNL63" s="275"/>
      <c r="NNM63" s="274"/>
      <c r="NNN63" s="275"/>
      <c r="NNO63" s="274"/>
      <c r="NNP63" s="275"/>
      <c r="NNQ63" s="274"/>
      <c r="NNR63" s="275"/>
      <c r="NNS63" s="274"/>
      <c r="NNT63" s="275"/>
      <c r="NNU63" s="274"/>
      <c r="NNV63" s="275"/>
      <c r="NNW63" s="274"/>
      <c r="NNX63" s="275"/>
      <c r="NNY63" s="274"/>
      <c r="NNZ63" s="275"/>
      <c r="NOA63" s="274"/>
      <c r="NOB63" s="275"/>
      <c r="NOC63" s="274"/>
      <c r="NOD63" s="275"/>
      <c r="NOE63" s="274"/>
      <c r="NOF63" s="275"/>
      <c r="NOG63" s="274"/>
      <c r="NOH63" s="275"/>
      <c r="NOI63" s="274"/>
      <c r="NOJ63" s="275"/>
      <c r="NOK63" s="274"/>
      <c r="NOL63" s="275"/>
      <c r="NOM63" s="274"/>
      <c r="NON63" s="275"/>
      <c r="NOO63" s="274"/>
      <c r="NOP63" s="275"/>
      <c r="NOQ63" s="274"/>
      <c r="NOR63" s="275"/>
      <c r="NOS63" s="274"/>
      <c r="NOT63" s="275"/>
      <c r="NOU63" s="274"/>
      <c r="NOV63" s="275"/>
      <c r="NOW63" s="274"/>
      <c r="NOX63" s="275"/>
      <c r="NOY63" s="274"/>
      <c r="NOZ63" s="275"/>
      <c r="NPA63" s="274"/>
      <c r="NPB63" s="275"/>
      <c r="NPC63" s="274"/>
      <c r="NPD63" s="275"/>
      <c r="NPE63" s="274"/>
      <c r="NPF63" s="275"/>
      <c r="NPG63" s="274"/>
      <c r="NPH63" s="275"/>
      <c r="NPI63" s="274"/>
      <c r="NPJ63" s="275"/>
      <c r="NPK63" s="274"/>
      <c r="NPL63" s="275"/>
      <c r="NPM63" s="274"/>
      <c r="NPN63" s="275"/>
      <c r="NPO63" s="274"/>
      <c r="NPP63" s="275"/>
      <c r="NPQ63" s="274"/>
      <c r="NPR63" s="275"/>
      <c r="NPS63" s="274"/>
      <c r="NPT63" s="275"/>
      <c r="NPU63" s="274"/>
      <c r="NPV63" s="275"/>
      <c r="NPW63" s="274"/>
      <c r="NPX63" s="275"/>
      <c r="NPY63" s="274"/>
      <c r="NPZ63" s="275"/>
      <c r="NQA63" s="274"/>
      <c r="NQB63" s="275"/>
      <c r="NQC63" s="274"/>
      <c r="NQD63" s="275"/>
      <c r="NQE63" s="274"/>
      <c r="NQF63" s="275"/>
      <c r="NQG63" s="274"/>
      <c r="NQH63" s="275"/>
      <c r="NQI63" s="274"/>
      <c r="NQJ63" s="275"/>
      <c r="NQK63" s="274"/>
      <c r="NQL63" s="275"/>
      <c r="NQM63" s="274"/>
      <c r="NQN63" s="275"/>
      <c r="NQO63" s="274"/>
      <c r="NQP63" s="275"/>
      <c r="NQQ63" s="274"/>
      <c r="NQR63" s="275"/>
      <c r="NQS63" s="274"/>
      <c r="NQT63" s="275"/>
      <c r="NQU63" s="274"/>
      <c r="NQV63" s="275"/>
      <c r="NQW63" s="274"/>
      <c r="NQX63" s="275"/>
      <c r="NQY63" s="274"/>
      <c r="NQZ63" s="275"/>
      <c r="NRA63" s="274"/>
      <c r="NRB63" s="275"/>
      <c r="NRC63" s="274"/>
      <c r="NRD63" s="275"/>
      <c r="NRE63" s="274"/>
      <c r="NRF63" s="275"/>
      <c r="NRG63" s="274"/>
      <c r="NRH63" s="275"/>
      <c r="NRI63" s="274"/>
      <c r="NRJ63" s="275"/>
      <c r="NRK63" s="274"/>
      <c r="NRL63" s="275"/>
      <c r="NRM63" s="274"/>
      <c r="NRN63" s="275"/>
      <c r="NRO63" s="274"/>
      <c r="NRP63" s="275"/>
      <c r="NRQ63" s="274"/>
      <c r="NRR63" s="275"/>
      <c r="NRS63" s="274"/>
      <c r="NRT63" s="275"/>
      <c r="NRU63" s="274"/>
      <c r="NRV63" s="275"/>
      <c r="NRW63" s="274"/>
      <c r="NRX63" s="275"/>
      <c r="NRY63" s="274"/>
      <c r="NRZ63" s="275"/>
      <c r="NSA63" s="274"/>
      <c r="NSB63" s="275"/>
      <c r="NSC63" s="274"/>
      <c r="NSD63" s="275"/>
      <c r="NSE63" s="274"/>
      <c r="NSF63" s="275"/>
      <c r="NSG63" s="274"/>
      <c r="NSH63" s="275"/>
      <c r="NSI63" s="274"/>
      <c r="NSJ63" s="275"/>
      <c r="NSK63" s="274"/>
      <c r="NSL63" s="275"/>
      <c r="NSM63" s="274"/>
      <c r="NSN63" s="275"/>
      <c r="NSO63" s="274"/>
      <c r="NSP63" s="275"/>
      <c r="NSQ63" s="274"/>
      <c r="NSR63" s="275"/>
      <c r="NSS63" s="274"/>
      <c r="NST63" s="275"/>
      <c r="NSU63" s="274"/>
      <c r="NSV63" s="275"/>
      <c r="NSW63" s="274"/>
      <c r="NSX63" s="275"/>
      <c r="NSY63" s="274"/>
      <c r="NSZ63" s="275"/>
      <c r="NTA63" s="274"/>
      <c r="NTB63" s="275"/>
      <c r="NTC63" s="274"/>
      <c r="NTD63" s="275"/>
      <c r="NTE63" s="274"/>
      <c r="NTF63" s="275"/>
      <c r="NTG63" s="274"/>
      <c r="NTH63" s="275"/>
      <c r="NTI63" s="274"/>
      <c r="NTJ63" s="275"/>
      <c r="NTK63" s="274"/>
      <c r="NTL63" s="275"/>
      <c r="NTM63" s="274"/>
      <c r="NTN63" s="275"/>
      <c r="NTO63" s="274"/>
      <c r="NTP63" s="275"/>
      <c r="NTQ63" s="274"/>
      <c r="NTR63" s="275"/>
      <c r="NTS63" s="274"/>
      <c r="NTT63" s="275"/>
      <c r="NTU63" s="274"/>
      <c r="NTV63" s="275"/>
      <c r="NTW63" s="274"/>
      <c r="NTX63" s="275"/>
      <c r="NTY63" s="274"/>
      <c r="NTZ63" s="275"/>
      <c r="NUA63" s="274"/>
      <c r="NUB63" s="275"/>
      <c r="NUC63" s="274"/>
      <c r="NUD63" s="275"/>
      <c r="NUE63" s="274"/>
      <c r="NUF63" s="275"/>
      <c r="NUG63" s="274"/>
      <c r="NUH63" s="275"/>
      <c r="NUI63" s="274"/>
      <c r="NUJ63" s="275"/>
      <c r="NUK63" s="274"/>
      <c r="NUL63" s="275"/>
      <c r="NUM63" s="274"/>
      <c r="NUN63" s="275"/>
      <c r="NUO63" s="274"/>
      <c r="NUP63" s="275"/>
      <c r="NUQ63" s="274"/>
      <c r="NUR63" s="275"/>
      <c r="NUS63" s="274"/>
      <c r="NUT63" s="275"/>
      <c r="NUU63" s="274"/>
      <c r="NUV63" s="275"/>
      <c r="NUW63" s="274"/>
      <c r="NUX63" s="275"/>
      <c r="NUY63" s="274"/>
      <c r="NUZ63" s="275"/>
      <c r="NVA63" s="274"/>
      <c r="NVB63" s="275"/>
      <c r="NVC63" s="274"/>
      <c r="NVD63" s="275"/>
      <c r="NVE63" s="274"/>
      <c r="NVF63" s="275"/>
      <c r="NVG63" s="274"/>
      <c r="NVH63" s="275"/>
      <c r="NVI63" s="274"/>
      <c r="NVJ63" s="275"/>
      <c r="NVK63" s="274"/>
      <c r="NVL63" s="275"/>
      <c r="NVM63" s="274"/>
      <c r="NVN63" s="275"/>
      <c r="NVO63" s="274"/>
      <c r="NVP63" s="275"/>
      <c r="NVQ63" s="274"/>
      <c r="NVR63" s="275"/>
      <c r="NVS63" s="274"/>
      <c r="NVT63" s="275"/>
      <c r="NVU63" s="274"/>
      <c r="NVV63" s="275"/>
      <c r="NVW63" s="274"/>
      <c r="NVX63" s="275"/>
      <c r="NVY63" s="274"/>
      <c r="NVZ63" s="275"/>
      <c r="NWA63" s="274"/>
      <c r="NWB63" s="275"/>
      <c r="NWC63" s="274"/>
      <c r="NWD63" s="275"/>
      <c r="NWE63" s="274"/>
      <c r="NWF63" s="275"/>
      <c r="NWG63" s="274"/>
      <c r="NWH63" s="275"/>
      <c r="NWI63" s="274"/>
      <c r="NWJ63" s="275"/>
      <c r="NWK63" s="274"/>
      <c r="NWL63" s="275"/>
      <c r="NWM63" s="274"/>
      <c r="NWN63" s="275"/>
      <c r="NWO63" s="274"/>
      <c r="NWP63" s="275"/>
      <c r="NWQ63" s="274"/>
      <c r="NWR63" s="275"/>
      <c r="NWS63" s="274"/>
      <c r="NWT63" s="275"/>
      <c r="NWU63" s="274"/>
      <c r="NWV63" s="275"/>
      <c r="NWW63" s="274"/>
      <c r="NWX63" s="275"/>
      <c r="NWY63" s="274"/>
      <c r="NWZ63" s="275"/>
      <c r="NXA63" s="274"/>
      <c r="NXB63" s="275"/>
      <c r="NXC63" s="274"/>
      <c r="NXD63" s="275"/>
      <c r="NXE63" s="274"/>
      <c r="NXF63" s="275"/>
      <c r="NXG63" s="274"/>
      <c r="NXH63" s="275"/>
      <c r="NXI63" s="274"/>
      <c r="NXJ63" s="275"/>
      <c r="NXK63" s="274"/>
      <c r="NXL63" s="275"/>
      <c r="NXM63" s="274"/>
      <c r="NXN63" s="275"/>
      <c r="NXO63" s="274"/>
      <c r="NXP63" s="275"/>
      <c r="NXQ63" s="274"/>
      <c r="NXR63" s="275"/>
      <c r="NXS63" s="274"/>
      <c r="NXT63" s="275"/>
      <c r="NXU63" s="274"/>
      <c r="NXV63" s="275"/>
      <c r="NXW63" s="274"/>
      <c r="NXX63" s="275"/>
      <c r="NXY63" s="274"/>
      <c r="NXZ63" s="275"/>
      <c r="NYA63" s="274"/>
      <c r="NYB63" s="275"/>
      <c r="NYC63" s="274"/>
      <c r="NYD63" s="275"/>
      <c r="NYE63" s="274"/>
      <c r="NYF63" s="275"/>
      <c r="NYG63" s="274"/>
      <c r="NYH63" s="275"/>
      <c r="NYI63" s="274"/>
      <c r="NYJ63" s="275"/>
      <c r="NYK63" s="274"/>
      <c r="NYL63" s="275"/>
      <c r="NYM63" s="274"/>
      <c r="NYN63" s="275"/>
      <c r="NYO63" s="274"/>
      <c r="NYP63" s="275"/>
      <c r="NYQ63" s="274"/>
      <c r="NYR63" s="275"/>
      <c r="NYS63" s="274"/>
      <c r="NYT63" s="275"/>
      <c r="NYU63" s="274"/>
      <c r="NYV63" s="275"/>
      <c r="NYW63" s="274"/>
      <c r="NYX63" s="275"/>
      <c r="NYY63" s="274"/>
      <c r="NYZ63" s="275"/>
      <c r="NZA63" s="274"/>
      <c r="NZB63" s="275"/>
      <c r="NZC63" s="274"/>
      <c r="NZD63" s="275"/>
      <c r="NZE63" s="274"/>
      <c r="NZF63" s="275"/>
      <c r="NZG63" s="274"/>
      <c r="NZH63" s="275"/>
      <c r="NZI63" s="274"/>
      <c r="NZJ63" s="275"/>
      <c r="NZK63" s="274"/>
      <c r="NZL63" s="275"/>
      <c r="NZM63" s="274"/>
      <c r="NZN63" s="275"/>
      <c r="NZO63" s="274"/>
      <c r="NZP63" s="275"/>
      <c r="NZQ63" s="274"/>
      <c r="NZR63" s="275"/>
      <c r="NZS63" s="274"/>
      <c r="NZT63" s="275"/>
      <c r="NZU63" s="274"/>
      <c r="NZV63" s="275"/>
      <c r="NZW63" s="274"/>
      <c r="NZX63" s="275"/>
      <c r="NZY63" s="274"/>
      <c r="NZZ63" s="275"/>
      <c r="OAA63" s="274"/>
      <c r="OAB63" s="275"/>
      <c r="OAC63" s="274"/>
      <c r="OAD63" s="275"/>
      <c r="OAE63" s="274"/>
      <c r="OAF63" s="275"/>
      <c r="OAG63" s="274"/>
      <c r="OAH63" s="275"/>
      <c r="OAI63" s="274"/>
      <c r="OAJ63" s="275"/>
      <c r="OAK63" s="274"/>
      <c r="OAL63" s="275"/>
      <c r="OAM63" s="274"/>
      <c r="OAN63" s="275"/>
      <c r="OAO63" s="274"/>
      <c r="OAP63" s="275"/>
      <c r="OAQ63" s="274"/>
      <c r="OAR63" s="275"/>
      <c r="OAS63" s="274"/>
      <c r="OAT63" s="275"/>
      <c r="OAU63" s="274"/>
      <c r="OAV63" s="275"/>
      <c r="OAW63" s="274"/>
      <c r="OAX63" s="275"/>
      <c r="OAY63" s="274"/>
      <c r="OAZ63" s="275"/>
      <c r="OBA63" s="274"/>
      <c r="OBB63" s="275"/>
      <c r="OBC63" s="274"/>
      <c r="OBD63" s="275"/>
      <c r="OBE63" s="274"/>
      <c r="OBF63" s="275"/>
      <c r="OBG63" s="274"/>
      <c r="OBH63" s="275"/>
      <c r="OBI63" s="274"/>
      <c r="OBJ63" s="275"/>
      <c r="OBK63" s="274"/>
      <c r="OBL63" s="275"/>
      <c r="OBM63" s="274"/>
      <c r="OBN63" s="275"/>
      <c r="OBO63" s="274"/>
      <c r="OBP63" s="275"/>
      <c r="OBQ63" s="274"/>
      <c r="OBR63" s="275"/>
      <c r="OBS63" s="274"/>
      <c r="OBT63" s="275"/>
      <c r="OBU63" s="274"/>
      <c r="OBV63" s="275"/>
      <c r="OBW63" s="274"/>
      <c r="OBX63" s="275"/>
      <c r="OBY63" s="274"/>
      <c r="OBZ63" s="275"/>
      <c r="OCA63" s="274"/>
      <c r="OCB63" s="275"/>
      <c r="OCC63" s="274"/>
      <c r="OCD63" s="275"/>
      <c r="OCE63" s="274"/>
      <c r="OCF63" s="275"/>
      <c r="OCG63" s="274"/>
      <c r="OCH63" s="275"/>
      <c r="OCI63" s="274"/>
      <c r="OCJ63" s="275"/>
      <c r="OCK63" s="274"/>
      <c r="OCL63" s="275"/>
      <c r="OCM63" s="274"/>
      <c r="OCN63" s="275"/>
      <c r="OCO63" s="274"/>
      <c r="OCP63" s="275"/>
      <c r="OCQ63" s="274"/>
      <c r="OCR63" s="275"/>
      <c r="OCS63" s="274"/>
      <c r="OCT63" s="275"/>
      <c r="OCU63" s="274"/>
      <c r="OCV63" s="275"/>
      <c r="OCW63" s="274"/>
      <c r="OCX63" s="275"/>
      <c r="OCY63" s="274"/>
      <c r="OCZ63" s="275"/>
      <c r="ODA63" s="274"/>
      <c r="ODB63" s="275"/>
      <c r="ODC63" s="274"/>
      <c r="ODD63" s="275"/>
      <c r="ODE63" s="274"/>
      <c r="ODF63" s="275"/>
      <c r="ODG63" s="274"/>
      <c r="ODH63" s="275"/>
      <c r="ODI63" s="274"/>
      <c r="ODJ63" s="275"/>
      <c r="ODK63" s="274"/>
      <c r="ODL63" s="275"/>
      <c r="ODM63" s="274"/>
      <c r="ODN63" s="275"/>
      <c r="ODO63" s="274"/>
      <c r="ODP63" s="275"/>
      <c r="ODQ63" s="274"/>
      <c r="ODR63" s="275"/>
      <c r="ODS63" s="274"/>
      <c r="ODT63" s="275"/>
      <c r="ODU63" s="274"/>
      <c r="ODV63" s="275"/>
      <c r="ODW63" s="274"/>
      <c r="ODX63" s="275"/>
      <c r="ODY63" s="274"/>
      <c r="ODZ63" s="275"/>
      <c r="OEA63" s="274"/>
      <c r="OEB63" s="275"/>
      <c r="OEC63" s="274"/>
      <c r="OED63" s="275"/>
      <c r="OEE63" s="274"/>
      <c r="OEF63" s="275"/>
      <c r="OEG63" s="274"/>
      <c r="OEH63" s="275"/>
      <c r="OEI63" s="274"/>
      <c r="OEJ63" s="275"/>
      <c r="OEK63" s="274"/>
      <c r="OEL63" s="275"/>
      <c r="OEM63" s="274"/>
      <c r="OEN63" s="275"/>
      <c r="OEO63" s="274"/>
      <c r="OEP63" s="275"/>
      <c r="OEQ63" s="274"/>
      <c r="OER63" s="275"/>
      <c r="OES63" s="274"/>
      <c r="OET63" s="275"/>
      <c r="OEU63" s="274"/>
      <c r="OEV63" s="275"/>
      <c r="OEW63" s="274"/>
      <c r="OEX63" s="275"/>
      <c r="OEY63" s="274"/>
      <c r="OEZ63" s="275"/>
      <c r="OFA63" s="274"/>
      <c r="OFB63" s="275"/>
      <c r="OFC63" s="274"/>
      <c r="OFD63" s="275"/>
      <c r="OFE63" s="274"/>
      <c r="OFF63" s="275"/>
      <c r="OFG63" s="274"/>
      <c r="OFH63" s="275"/>
      <c r="OFI63" s="274"/>
      <c r="OFJ63" s="275"/>
      <c r="OFK63" s="274"/>
      <c r="OFL63" s="275"/>
      <c r="OFM63" s="274"/>
      <c r="OFN63" s="275"/>
      <c r="OFO63" s="274"/>
      <c r="OFP63" s="275"/>
      <c r="OFQ63" s="274"/>
      <c r="OFR63" s="275"/>
      <c r="OFS63" s="274"/>
      <c r="OFT63" s="275"/>
      <c r="OFU63" s="274"/>
      <c r="OFV63" s="275"/>
      <c r="OFW63" s="274"/>
      <c r="OFX63" s="275"/>
      <c r="OFY63" s="274"/>
      <c r="OFZ63" s="275"/>
      <c r="OGA63" s="274"/>
      <c r="OGB63" s="275"/>
      <c r="OGC63" s="274"/>
      <c r="OGD63" s="275"/>
      <c r="OGE63" s="274"/>
      <c r="OGF63" s="275"/>
      <c r="OGG63" s="274"/>
      <c r="OGH63" s="275"/>
      <c r="OGI63" s="274"/>
      <c r="OGJ63" s="275"/>
      <c r="OGK63" s="274"/>
      <c r="OGL63" s="275"/>
      <c r="OGM63" s="274"/>
      <c r="OGN63" s="275"/>
      <c r="OGO63" s="274"/>
      <c r="OGP63" s="275"/>
      <c r="OGQ63" s="274"/>
      <c r="OGR63" s="275"/>
      <c r="OGS63" s="274"/>
      <c r="OGT63" s="275"/>
      <c r="OGU63" s="274"/>
      <c r="OGV63" s="275"/>
      <c r="OGW63" s="274"/>
      <c r="OGX63" s="275"/>
      <c r="OGY63" s="274"/>
      <c r="OGZ63" s="275"/>
      <c r="OHA63" s="274"/>
      <c r="OHB63" s="275"/>
      <c r="OHC63" s="274"/>
      <c r="OHD63" s="275"/>
      <c r="OHE63" s="274"/>
      <c r="OHF63" s="275"/>
      <c r="OHG63" s="274"/>
      <c r="OHH63" s="275"/>
      <c r="OHI63" s="274"/>
      <c r="OHJ63" s="275"/>
      <c r="OHK63" s="274"/>
      <c r="OHL63" s="275"/>
      <c r="OHM63" s="274"/>
      <c r="OHN63" s="275"/>
      <c r="OHO63" s="274"/>
      <c r="OHP63" s="275"/>
      <c r="OHQ63" s="274"/>
      <c r="OHR63" s="275"/>
      <c r="OHS63" s="274"/>
      <c r="OHT63" s="275"/>
      <c r="OHU63" s="274"/>
      <c r="OHV63" s="275"/>
      <c r="OHW63" s="274"/>
      <c r="OHX63" s="275"/>
      <c r="OHY63" s="274"/>
      <c r="OHZ63" s="275"/>
      <c r="OIA63" s="274"/>
      <c r="OIB63" s="275"/>
      <c r="OIC63" s="274"/>
      <c r="OID63" s="275"/>
      <c r="OIE63" s="274"/>
      <c r="OIF63" s="275"/>
      <c r="OIG63" s="274"/>
      <c r="OIH63" s="275"/>
      <c r="OII63" s="274"/>
      <c r="OIJ63" s="275"/>
      <c r="OIK63" s="274"/>
      <c r="OIL63" s="275"/>
      <c r="OIM63" s="274"/>
      <c r="OIN63" s="275"/>
      <c r="OIO63" s="274"/>
      <c r="OIP63" s="275"/>
      <c r="OIQ63" s="274"/>
      <c r="OIR63" s="275"/>
      <c r="OIS63" s="274"/>
      <c r="OIT63" s="275"/>
      <c r="OIU63" s="274"/>
      <c r="OIV63" s="275"/>
      <c r="OIW63" s="274"/>
      <c r="OIX63" s="275"/>
      <c r="OIY63" s="274"/>
      <c r="OIZ63" s="275"/>
      <c r="OJA63" s="274"/>
      <c r="OJB63" s="275"/>
      <c r="OJC63" s="274"/>
      <c r="OJD63" s="275"/>
      <c r="OJE63" s="274"/>
      <c r="OJF63" s="275"/>
      <c r="OJG63" s="274"/>
      <c r="OJH63" s="275"/>
      <c r="OJI63" s="274"/>
      <c r="OJJ63" s="275"/>
      <c r="OJK63" s="274"/>
      <c r="OJL63" s="275"/>
      <c r="OJM63" s="274"/>
      <c r="OJN63" s="275"/>
      <c r="OJO63" s="274"/>
      <c r="OJP63" s="275"/>
      <c r="OJQ63" s="274"/>
      <c r="OJR63" s="275"/>
      <c r="OJS63" s="274"/>
      <c r="OJT63" s="275"/>
      <c r="OJU63" s="274"/>
      <c r="OJV63" s="275"/>
      <c r="OJW63" s="274"/>
      <c r="OJX63" s="275"/>
      <c r="OJY63" s="274"/>
      <c r="OJZ63" s="275"/>
      <c r="OKA63" s="274"/>
      <c r="OKB63" s="275"/>
      <c r="OKC63" s="274"/>
      <c r="OKD63" s="275"/>
      <c r="OKE63" s="274"/>
      <c r="OKF63" s="275"/>
      <c r="OKG63" s="274"/>
      <c r="OKH63" s="275"/>
      <c r="OKI63" s="274"/>
      <c r="OKJ63" s="275"/>
      <c r="OKK63" s="274"/>
      <c r="OKL63" s="275"/>
      <c r="OKM63" s="274"/>
      <c r="OKN63" s="275"/>
      <c r="OKO63" s="274"/>
      <c r="OKP63" s="275"/>
      <c r="OKQ63" s="274"/>
      <c r="OKR63" s="275"/>
      <c r="OKS63" s="274"/>
      <c r="OKT63" s="275"/>
      <c r="OKU63" s="274"/>
      <c r="OKV63" s="275"/>
      <c r="OKW63" s="274"/>
      <c r="OKX63" s="275"/>
      <c r="OKY63" s="274"/>
      <c r="OKZ63" s="275"/>
      <c r="OLA63" s="274"/>
      <c r="OLB63" s="275"/>
      <c r="OLC63" s="274"/>
      <c r="OLD63" s="275"/>
      <c r="OLE63" s="274"/>
      <c r="OLF63" s="275"/>
      <c r="OLG63" s="274"/>
      <c r="OLH63" s="275"/>
      <c r="OLI63" s="274"/>
      <c r="OLJ63" s="275"/>
      <c r="OLK63" s="274"/>
      <c r="OLL63" s="275"/>
      <c r="OLM63" s="274"/>
      <c r="OLN63" s="275"/>
      <c r="OLO63" s="274"/>
      <c r="OLP63" s="275"/>
      <c r="OLQ63" s="274"/>
      <c r="OLR63" s="275"/>
      <c r="OLS63" s="274"/>
      <c r="OLT63" s="275"/>
      <c r="OLU63" s="274"/>
      <c r="OLV63" s="275"/>
      <c r="OLW63" s="274"/>
      <c r="OLX63" s="275"/>
      <c r="OLY63" s="274"/>
      <c r="OLZ63" s="275"/>
      <c r="OMA63" s="274"/>
      <c r="OMB63" s="275"/>
      <c r="OMC63" s="274"/>
      <c r="OMD63" s="275"/>
      <c r="OME63" s="274"/>
      <c r="OMF63" s="275"/>
      <c r="OMG63" s="274"/>
      <c r="OMH63" s="275"/>
      <c r="OMI63" s="274"/>
      <c r="OMJ63" s="275"/>
      <c r="OMK63" s="274"/>
      <c r="OML63" s="275"/>
      <c r="OMM63" s="274"/>
      <c r="OMN63" s="275"/>
      <c r="OMO63" s="274"/>
      <c r="OMP63" s="275"/>
      <c r="OMQ63" s="274"/>
      <c r="OMR63" s="275"/>
      <c r="OMS63" s="274"/>
      <c r="OMT63" s="275"/>
      <c r="OMU63" s="274"/>
      <c r="OMV63" s="275"/>
      <c r="OMW63" s="274"/>
      <c r="OMX63" s="275"/>
      <c r="OMY63" s="274"/>
      <c r="OMZ63" s="275"/>
      <c r="ONA63" s="274"/>
      <c r="ONB63" s="275"/>
      <c r="ONC63" s="274"/>
      <c r="OND63" s="275"/>
      <c r="ONE63" s="274"/>
      <c r="ONF63" s="275"/>
      <c r="ONG63" s="274"/>
      <c r="ONH63" s="275"/>
      <c r="ONI63" s="274"/>
      <c r="ONJ63" s="275"/>
      <c r="ONK63" s="274"/>
      <c r="ONL63" s="275"/>
      <c r="ONM63" s="274"/>
      <c r="ONN63" s="275"/>
      <c r="ONO63" s="274"/>
      <c r="ONP63" s="275"/>
      <c r="ONQ63" s="274"/>
      <c r="ONR63" s="275"/>
      <c r="ONS63" s="274"/>
      <c r="ONT63" s="275"/>
      <c r="ONU63" s="274"/>
      <c r="ONV63" s="275"/>
      <c r="ONW63" s="274"/>
      <c r="ONX63" s="275"/>
      <c r="ONY63" s="274"/>
      <c r="ONZ63" s="275"/>
      <c r="OOA63" s="274"/>
      <c r="OOB63" s="275"/>
      <c r="OOC63" s="274"/>
      <c r="OOD63" s="275"/>
      <c r="OOE63" s="274"/>
      <c r="OOF63" s="275"/>
      <c r="OOG63" s="274"/>
      <c r="OOH63" s="275"/>
      <c r="OOI63" s="274"/>
      <c r="OOJ63" s="275"/>
      <c r="OOK63" s="274"/>
      <c r="OOL63" s="275"/>
      <c r="OOM63" s="274"/>
      <c r="OON63" s="275"/>
      <c r="OOO63" s="274"/>
      <c r="OOP63" s="275"/>
      <c r="OOQ63" s="274"/>
      <c r="OOR63" s="275"/>
      <c r="OOS63" s="274"/>
      <c r="OOT63" s="275"/>
      <c r="OOU63" s="274"/>
      <c r="OOV63" s="275"/>
      <c r="OOW63" s="274"/>
      <c r="OOX63" s="275"/>
      <c r="OOY63" s="274"/>
      <c r="OOZ63" s="275"/>
      <c r="OPA63" s="274"/>
      <c r="OPB63" s="275"/>
      <c r="OPC63" s="274"/>
      <c r="OPD63" s="275"/>
      <c r="OPE63" s="274"/>
      <c r="OPF63" s="275"/>
      <c r="OPG63" s="274"/>
      <c r="OPH63" s="275"/>
      <c r="OPI63" s="274"/>
      <c r="OPJ63" s="275"/>
      <c r="OPK63" s="274"/>
      <c r="OPL63" s="275"/>
      <c r="OPM63" s="274"/>
      <c r="OPN63" s="275"/>
      <c r="OPO63" s="274"/>
      <c r="OPP63" s="275"/>
      <c r="OPQ63" s="274"/>
      <c r="OPR63" s="275"/>
      <c r="OPS63" s="274"/>
      <c r="OPT63" s="275"/>
      <c r="OPU63" s="274"/>
      <c r="OPV63" s="275"/>
      <c r="OPW63" s="274"/>
      <c r="OPX63" s="275"/>
      <c r="OPY63" s="274"/>
      <c r="OPZ63" s="275"/>
      <c r="OQA63" s="274"/>
      <c r="OQB63" s="275"/>
      <c r="OQC63" s="274"/>
      <c r="OQD63" s="275"/>
      <c r="OQE63" s="274"/>
      <c r="OQF63" s="275"/>
      <c r="OQG63" s="274"/>
      <c r="OQH63" s="275"/>
      <c r="OQI63" s="274"/>
      <c r="OQJ63" s="275"/>
      <c r="OQK63" s="274"/>
      <c r="OQL63" s="275"/>
      <c r="OQM63" s="274"/>
      <c r="OQN63" s="275"/>
      <c r="OQO63" s="274"/>
      <c r="OQP63" s="275"/>
      <c r="OQQ63" s="274"/>
      <c r="OQR63" s="275"/>
      <c r="OQS63" s="274"/>
      <c r="OQT63" s="275"/>
      <c r="OQU63" s="274"/>
      <c r="OQV63" s="275"/>
      <c r="OQW63" s="274"/>
      <c r="OQX63" s="275"/>
      <c r="OQY63" s="274"/>
      <c r="OQZ63" s="275"/>
      <c r="ORA63" s="274"/>
      <c r="ORB63" s="275"/>
      <c r="ORC63" s="274"/>
      <c r="ORD63" s="275"/>
      <c r="ORE63" s="274"/>
      <c r="ORF63" s="275"/>
      <c r="ORG63" s="274"/>
      <c r="ORH63" s="275"/>
      <c r="ORI63" s="274"/>
      <c r="ORJ63" s="275"/>
      <c r="ORK63" s="274"/>
      <c r="ORL63" s="275"/>
      <c r="ORM63" s="274"/>
      <c r="ORN63" s="275"/>
      <c r="ORO63" s="274"/>
      <c r="ORP63" s="275"/>
      <c r="ORQ63" s="274"/>
      <c r="ORR63" s="275"/>
      <c r="ORS63" s="274"/>
      <c r="ORT63" s="275"/>
      <c r="ORU63" s="274"/>
      <c r="ORV63" s="275"/>
      <c r="ORW63" s="274"/>
      <c r="ORX63" s="275"/>
      <c r="ORY63" s="274"/>
      <c r="ORZ63" s="275"/>
      <c r="OSA63" s="274"/>
      <c r="OSB63" s="275"/>
      <c r="OSC63" s="274"/>
      <c r="OSD63" s="275"/>
      <c r="OSE63" s="274"/>
      <c r="OSF63" s="275"/>
      <c r="OSG63" s="274"/>
      <c r="OSH63" s="275"/>
      <c r="OSI63" s="274"/>
      <c r="OSJ63" s="275"/>
      <c r="OSK63" s="274"/>
      <c r="OSL63" s="275"/>
      <c r="OSM63" s="274"/>
      <c r="OSN63" s="275"/>
      <c r="OSO63" s="274"/>
      <c r="OSP63" s="275"/>
      <c r="OSQ63" s="274"/>
      <c r="OSR63" s="275"/>
      <c r="OSS63" s="274"/>
      <c r="OST63" s="275"/>
      <c r="OSU63" s="274"/>
      <c r="OSV63" s="275"/>
      <c r="OSW63" s="274"/>
      <c r="OSX63" s="275"/>
      <c r="OSY63" s="274"/>
      <c r="OSZ63" s="275"/>
      <c r="OTA63" s="274"/>
      <c r="OTB63" s="275"/>
      <c r="OTC63" s="274"/>
      <c r="OTD63" s="275"/>
      <c r="OTE63" s="274"/>
      <c r="OTF63" s="275"/>
      <c r="OTG63" s="274"/>
      <c r="OTH63" s="275"/>
      <c r="OTI63" s="274"/>
      <c r="OTJ63" s="275"/>
      <c r="OTK63" s="274"/>
      <c r="OTL63" s="275"/>
      <c r="OTM63" s="274"/>
      <c r="OTN63" s="275"/>
      <c r="OTO63" s="274"/>
      <c r="OTP63" s="275"/>
      <c r="OTQ63" s="274"/>
      <c r="OTR63" s="275"/>
      <c r="OTS63" s="274"/>
      <c r="OTT63" s="275"/>
      <c r="OTU63" s="274"/>
      <c r="OTV63" s="275"/>
      <c r="OTW63" s="274"/>
      <c r="OTX63" s="275"/>
      <c r="OTY63" s="274"/>
      <c r="OTZ63" s="275"/>
      <c r="OUA63" s="274"/>
      <c r="OUB63" s="275"/>
      <c r="OUC63" s="274"/>
      <c r="OUD63" s="275"/>
      <c r="OUE63" s="274"/>
      <c r="OUF63" s="275"/>
      <c r="OUG63" s="274"/>
      <c r="OUH63" s="275"/>
      <c r="OUI63" s="274"/>
      <c r="OUJ63" s="275"/>
      <c r="OUK63" s="274"/>
      <c r="OUL63" s="275"/>
      <c r="OUM63" s="274"/>
      <c r="OUN63" s="275"/>
      <c r="OUO63" s="274"/>
      <c r="OUP63" s="275"/>
      <c r="OUQ63" s="274"/>
      <c r="OUR63" s="275"/>
      <c r="OUS63" s="274"/>
      <c r="OUT63" s="275"/>
      <c r="OUU63" s="274"/>
      <c r="OUV63" s="275"/>
      <c r="OUW63" s="274"/>
      <c r="OUX63" s="275"/>
      <c r="OUY63" s="274"/>
      <c r="OUZ63" s="275"/>
      <c r="OVA63" s="274"/>
      <c r="OVB63" s="275"/>
      <c r="OVC63" s="274"/>
      <c r="OVD63" s="275"/>
      <c r="OVE63" s="274"/>
      <c r="OVF63" s="275"/>
      <c r="OVG63" s="274"/>
      <c r="OVH63" s="275"/>
      <c r="OVI63" s="274"/>
      <c r="OVJ63" s="275"/>
      <c r="OVK63" s="274"/>
      <c r="OVL63" s="275"/>
      <c r="OVM63" s="274"/>
      <c r="OVN63" s="275"/>
      <c r="OVO63" s="274"/>
      <c r="OVP63" s="275"/>
      <c r="OVQ63" s="274"/>
      <c r="OVR63" s="275"/>
      <c r="OVS63" s="274"/>
      <c r="OVT63" s="275"/>
      <c r="OVU63" s="274"/>
      <c r="OVV63" s="275"/>
      <c r="OVW63" s="274"/>
      <c r="OVX63" s="275"/>
      <c r="OVY63" s="274"/>
      <c r="OVZ63" s="275"/>
      <c r="OWA63" s="274"/>
      <c r="OWB63" s="275"/>
      <c r="OWC63" s="274"/>
      <c r="OWD63" s="275"/>
      <c r="OWE63" s="274"/>
      <c r="OWF63" s="275"/>
      <c r="OWG63" s="274"/>
      <c r="OWH63" s="275"/>
      <c r="OWI63" s="274"/>
      <c r="OWJ63" s="275"/>
      <c r="OWK63" s="274"/>
      <c r="OWL63" s="275"/>
      <c r="OWM63" s="274"/>
      <c r="OWN63" s="275"/>
      <c r="OWO63" s="274"/>
      <c r="OWP63" s="275"/>
      <c r="OWQ63" s="274"/>
      <c r="OWR63" s="275"/>
      <c r="OWS63" s="274"/>
      <c r="OWT63" s="275"/>
      <c r="OWU63" s="274"/>
      <c r="OWV63" s="275"/>
      <c r="OWW63" s="274"/>
      <c r="OWX63" s="275"/>
      <c r="OWY63" s="274"/>
      <c r="OWZ63" s="275"/>
      <c r="OXA63" s="274"/>
      <c r="OXB63" s="275"/>
      <c r="OXC63" s="274"/>
      <c r="OXD63" s="275"/>
      <c r="OXE63" s="274"/>
      <c r="OXF63" s="275"/>
      <c r="OXG63" s="274"/>
      <c r="OXH63" s="275"/>
      <c r="OXI63" s="274"/>
      <c r="OXJ63" s="275"/>
      <c r="OXK63" s="274"/>
      <c r="OXL63" s="275"/>
      <c r="OXM63" s="274"/>
      <c r="OXN63" s="275"/>
      <c r="OXO63" s="274"/>
      <c r="OXP63" s="275"/>
      <c r="OXQ63" s="274"/>
      <c r="OXR63" s="275"/>
      <c r="OXS63" s="274"/>
      <c r="OXT63" s="275"/>
      <c r="OXU63" s="274"/>
      <c r="OXV63" s="275"/>
      <c r="OXW63" s="274"/>
      <c r="OXX63" s="275"/>
      <c r="OXY63" s="274"/>
      <c r="OXZ63" s="275"/>
      <c r="OYA63" s="274"/>
      <c r="OYB63" s="275"/>
      <c r="OYC63" s="274"/>
      <c r="OYD63" s="275"/>
      <c r="OYE63" s="274"/>
      <c r="OYF63" s="275"/>
      <c r="OYG63" s="274"/>
      <c r="OYH63" s="275"/>
      <c r="OYI63" s="274"/>
      <c r="OYJ63" s="275"/>
      <c r="OYK63" s="274"/>
      <c r="OYL63" s="275"/>
      <c r="OYM63" s="274"/>
      <c r="OYN63" s="275"/>
      <c r="OYO63" s="274"/>
      <c r="OYP63" s="275"/>
      <c r="OYQ63" s="274"/>
      <c r="OYR63" s="275"/>
      <c r="OYS63" s="274"/>
      <c r="OYT63" s="275"/>
      <c r="OYU63" s="274"/>
      <c r="OYV63" s="275"/>
      <c r="OYW63" s="274"/>
      <c r="OYX63" s="275"/>
      <c r="OYY63" s="274"/>
      <c r="OYZ63" s="275"/>
      <c r="OZA63" s="274"/>
      <c r="OZB63" s="275"/>
      <c r="OZC63" s="274"/>
      <c r="OZD63" s="275"/>
      <c r="OZE63" s="274"/>
      <c r="OZF63" s="275"/>
      <c r="OZG63" s="274"/>
      <c r="OZH63" s="275"/>
      <c r="OZI63" s="274"/>
      <c r="OZJ63" s="275"/>
      <c r="OZK63" s="274"/>
      <c r="OZL63" s="275"/>
      <c r="OZM63" s="274"/>
      <c r="OZN63" s="275"/>
      <c r="OZO63" s="274"/>
      <c r="OZP63" s="275"/>
      <c r="OZQ63" s="274"/>
      <c r="OZR63" s="275"/>
      <c r="OZS63" s="274"/>
      <c r="OZT63" s="275"/>
      <c r="OZU63" s="274"/>
      <c r="OZV63" s="275"/>
      <c r="OZW63" s="274"/>
      <c r="OZX63" s="275"/>
      <c r="OZY63" s="274"/>
      <c r="OZZ63" s="275"/>
      <c r="PAA63" s="274"/>
      <c r="PAB63" s="275"/>
      <c r="PAC63" s="274"/>
      <c r="PAD63" s="275"/>
      <c r="PAE63" s="274"/>
      <c r="PAF63" s="275"/>
      <c r="PAG63" s="274"/>
      <c r="PAH63" s="275"/>
      <c r="PAI63" s="274"/>
      <c r="PAJ63" s="275"/>
      <c r="PAK63" s="274"/>
      <c r="PAL63" s="275"/>
      <c r="PAM63" s="274"/>
      <c r="PAN63" s="275"/>
      <c r="PAO63" s="274"/>
      <c r="PAP63" s="275"/>
      <c r="PAQ63" s="274"/>
      <c r="PAR63" s="275"/>
      <c r="PAS63" s="274"/>
      <c r="PAT63" s="275"/>
      <c r="PAU63" s="274"/>
      <c r="PAV63" s="275"/>
      <c r="PAW63" s="274"/>
      <c r="PAX63" s="275"/>
      <c r="PAY63" s="274"/>
      <c r="PAZ63" s="275"/>
      <c r="PBA63" s="274"/>
      <c r="PBB63" s="275"/>
      <c r="PBC63" s="274"/>
      <c r="PBD63" s="275"/>
      <c r="PBE63" s="274"/>
      <c r="PBF63" s="275"/>
      <c r="PBG63" s="274"/>
      <c r="PBH63" s="275"/>
      <c r="PBI63" s="274"/>
      <c r="PBJ63" s="275"/>
      <c r="PBK63" s="274"/>
      <c r="PBL63" s="275"/>
      <c r="PBM63" s="274"/>
      <c r="PBN63" s="275"/>
      <c r="PBO63" s="274"/>
      <c r="PBP63" s="275"/>
      <c r="PBQ63" s="274"/>
      <c r="PBR63" s="275"/>
      <c r="PBS63" s="274"/>
      <c r="PBT63" s="275"/>
      <c r="PBU63" s="274"/>
      <c r="PBV63" s="275"/>
      <c r="PBW63" s="274"/>
      <c r="PBX63" s="275"/>
      <c r="PBY63" s="274"/>
      <c r="PBZ63" s="275"/>
      <c r="PCA63" s="274"/>
      <c r="PCB63" s="275"/>
      <c r="PCC63" s="274"/>
      <c r="PCD63" s="275"/>
      <c r="PCE63" s="274"/>
      <c r="PCF63" s="275"/>
      <c r="PCG63" s="274"/>
      <c r="PCH63" s="275"/>
      <c r="PCI63" s="274"/>
      <c r="PCJ63" s="275"/>
      <c r="PCK63" s="274"/>
      <c r="PCL63" s="275"/>
      <c r="PCM63" s="274"/>
      <c r="PCN63" s="275"/>
      <c r="PCO63" s="274"/>
      <c r="PCP63" s="275"/>
      <c r="PCQ63" s="274"/>
      <c r="PCR63" s="275"/>
      <c r="PCS63" s="274"/>
      <c r="PCT63" s="275"/>
      <c r="PCU63" s="274"/>
      <c r="PCV63" s="275"/>
      <c r="PCW63" s="274"/>
      <c r="PCX63" s="275"/>
      <c r="PCY63" s="274"/>
      <c r="PCZ63" s="275"/>
      <c r="PDA63" s="274"/>
      <c r="PDB63" s="275"/>
      <c r="PDC63" s="274"/>
      <c r="PDD63" s="275"/>
      <c r="PDE63" s="274"/>
      <c r="PDF63" s="275"/>
      <c r="PDG63" s="274"/>
      <c r="PDH63" s="275"/>
      <c r="PDI63" s="274"/>
      <c r="PDJ63" s="275"/>
      <c r="PDK63" s="274"/>
      <c r="PDL63" s="275"/>
      <c r="PDM63" s="274"/>
      <c r="PDN63" s="275"/>
      <c r="PDO63" s="274"/>
      <c r="PDP63" s="275"/>
      <c r="PDQ63" s="274"/>
      <c r="PDR63" s="275"/>
      <c r="PDS63" s="274"/>
      <c r="PDT63" s="275"/>
      <c r="PDU63" s="274"/>
      <c r="PDV63" s="275"/>
      <c r="PDW63" s="274"/>
      <c r="PDX63" s="275"/>
      <c r="PDY63" s="274"/>
      <c r="PDZ63" s="275"/>
      <c r="PEA63" s="274"/>
      <c r="PEB63" s="275"/>
      <c r="PEC63" s="274"/>
      <c r="PED63" s="275"/>
      <c r="PEE63" s="274"/>
      <c r="PEF63" s="275"/>
      <c r="PEG63" s="274"/>
      <c r="PEH63" s="275"/>
      <c r="PEI63" s="274"/>
      <c r="PEJ63" s="275"/>
      <c r="PEK63" s="274"/>
      <c r="PEL63" s="275"/>
      <c r="PEM63" s="274"/>
      <c r="PEN63" s="275"/>
      <c r="PEO63" s="274"/>
      <c r="PEP63" s="275"/>
      <c r="PEQ63" s="274"/>
      <c r="PER63" s="275"/>
      <c r="PES63" s="274"/>
      <c r="PET63" s="275"/>
      <c r="PEU63" s="274"/>
      <c r="PEV63" s="275"/>
      <c r="PEW63" s="274"/>
      <c r="PEX63" s="275"/>
      <c r="PEY63" s="274"/>
      <c r="PEZ63" s="275"/>
      <c r="PFA63" s="274"/>
      <c r="PFB63" s="275"/>
      <c r="PFC63" s="274"/>
      <c r="PFD63" s="275"/>
      <c r="PFE63" s="274"/>
      <c r="PFF63" s="275"/>
      <c r="PFG63" s="274"/>
      <c r="PFH63" s="275"/>
      <c r="PFI63" s="274"/>
      <c r="PFJ63" s="275"/>
      <c r="PFK63" s="274"/>
      <c r="PFL63" s="275"/>
      <c r="PFM63" s="274"/>
      <c r="PFN63" s="275"/>
      <c r="PFO63" s="274"/>
      <c r="PFP63" s="275"/>
      <c r="PFQ63" s="274"/>
      <c r="PFR63" s="275"/>
      <c r="PFS63" s="274"/>
      <c r="PFT63" s="275"/>
      <c r="PFU63" s="274"/>
      <c r="PFV63" s="275"/>
      <c r="PFW63" s="274"/>
      <c r="PFX63" s="275"/>
      <c r="PFY63" s="274"/>
      <c r="PFZ63" s="275"/>
      <c r="PGA63" s="274"/>
      <c r="PGB63" s="275"/>
      <c r="PGC63" s="274"/>
      <c r="PGD63" s="275"/>
      <c r="PGE63" s="274"/>
      <c r="PGF63" s="275"/>
      <c r="PGG63" s="274"/>
      <c r="PGH63" s="275"/>
      <c r="PGI63" s="274"/>
      <c r="PGJ63" s="275"/>
      <c r="PGK63" s="274"/>
      <c r="PGL63" s="275"/>
      <c r="PGM63" s="274"/>
      <c r="PGN63" s="275"/>
      <c r="PGO63" s="274"/>
      <c r="PGP63" s="275"/>
      <c r="PGQ63" s="274"/>
      <c r="PGR63" s="275"/>
      <c r="PGS63" s="274"/>
      <c r="PGT63" s="275"/>
      <c r="PGU63" s="274"/>
      <c r="PGV63" s="275"/>
      <c r="PGW63" s="274"/>
      <c r="PGX63" s="275"/>
      <c r="PGY63" s="274"/>
      <c r="PGZ63" s="275"/>
      <c r="PHA63" s="274"/>
      <c r="PHB63" s="275"/>
      <c r="PHC63" s="274"/>
      <c r="PHD63" s="275"/>
      <c r="PHE63" s="274"/>
      <c r="PHF63" s="275"/>
      <c r="PHG63" s="274"/>
      <c r="PHH63" s="275"/>
      <c r="PHI63" s="274"/>
      <c r="PHJ63" s="275"/>
      <c r="PHK63" s="274"/>
      <c r="PHL63" s="275"/>
      <c r="PHM63" s="274"/>
      <c r="PHN63" s="275"/>
      <c r="PHO63" s="274"/>
      <c r="PHP63" s="275"/>
      <c r="PHQ63" s="274"/>
      <c r="PHR63" s="275"/>
      <c r="PHS63" s="274"/>
      <c r="PHT63" s="275"/>
      <c r="PHU63" s="274"/>
      <c r="PHV63" s="275"/>
      <c r="PHW63" s="274"/>
      <c r="PHX63" s="275"/>
      <c r="PHY63" s="274"/>
      <c r="PHZ63" s="275"/>
      <c r="PIA63" s="274"/>
      <c r="PIB63" s="275"/>
      <c r="PIC63" s="274"/>
      <c r="PID63" s="275"/>
      <c r="PIE63" s="274"/>
      <c r="PIF63" s="275"/>
      <c r="PIG63" s="274"/>
      <c r="PIH63" s="275"/>
      <c r="PII63" s="274"/>
      <c r="PIJ63" s="275"/>
      <c r="PIK63" s="274"/>
      <c r="PIL63" s="275"/>
      <c r="PIM63" s="274"/>
      <c r="PIN63" s="275"/>
      <c r="PIO63" s="274"/>
      <c r="PIP63" s="275"/>
      <c r="PIQ63" s="274"/>
      <c r="PIR63" s="275"/>
      <c r="PIS63" s="274"/>
      <c r="PIT63" s="275"/>
      <c r="PIU63" s="274"/>
      <c r="PIV63" s="275"/>
      <c r="PIW63" s="274"/>
      <c r="PIX63" s="275"/>
      <c r="PIY63" s="274"/>
      <c r="PIZ63" s="275"/>
      <c r="PJA63" s="274"/>
      <c r="PJB63" s="275"/>
      <c r="PJC63" s="274"/>
      <c r="PJD63" s="275"/>
      <c r="PJE63" s="274"/>
      <c r="PJF63" s="275"/>
      <c r="PJG63" s="274"/>
      <c r="PJH63" s="275"/>
      <c r="PJI63" s="274"/>
      <c r="PJJ63" s="275"/>
      <c r="PJK63" s="274"/>
      <c r="PJL63" s="275"/>
      <c r="PJM63" s="274"/>
      <c r="PJN63" s="275"/>
      <c r="PJO63" s="274"/>
      <c r="PJP63" s="275"/>
      <c r="PJQ63" s="274"/>
      <c r="PJR63" s="275"/>
      <c r="PJS63" s="274"/>
      <c r="PJT63" s="275"/>
      <c r="PJU63" s="274"/>
      <c r="PJV63" s="275"/>
      <c r="PJW63" s="274"/>
      <c r="PJX63" s="275"/>
      <c r="PJY63" s="274"/>
      <c r="PJZ63" s="275"/>
      <c r="PKA63" s="274"/>
      <c r="PKB63" s="275"/>
      <c r="PKC63" s="274"/>
      <c r="PKD63" s="275"/>
      <c r="PKE63" s="274"/>
      <c r="PKF63" s="275"/>
      <c r="PKG63" s="274"/>
      <c r="PKH63" s="275"/>
      <c r="PKI63" s="274"/>
      <c r="PKJ63" s="275"/>
      <c r="PKK63" s="274"/>
      <c r="PKL63" s="275"/>
      <c r="PKM63" s="274"/>
      <c r="PKN63" s="275"/>
      <c r="PKO63" s="274"/>
      <c r="PKP63" s="275"/>
      <c r="PKQ63" s="274"/>
      <c r="PKR63" s="275"/>
      <c r="PKS63" s="274"/>
      <c r="PKT63" s="275"/>
      <c r="PKU63" s="274"/>
      <c r="PKV63" s="275"/>
      <c r="PKW63" s="274"/>
      <c r="PKX63" s="275"/>
      <c r="PKY63" s="274"/>
      <c r="PKZ63" s="275"/>
      <c r="PLA63" s="274"/>
      <c r="PLB63" s="275"/>
      <c r="PLC63" s="274"/>
      <c r="PLD63" s="275"/>
      <c r="PLE63" s="274"/>
      <c r="PLF63" s="275"/>
      <c r="PLG63" s="274"/>
      <c r="PLH63" s="275"/>
      <c r="PLI63" s="274"/>
      <c r="PLJ63" s="275"/>
      <c r="PLK63" s="274"/>
      <c r="PLL63" s="275"/>
      <c r="PLM63" s="274"/>
      <c r="PLN63" s="275"/>
      <c r="PLO63" s="274"/>
      <c r="PLP63" s="275"/>
      <c r="PLQ63" s="274"/>
      <c r="PLR63" s="275"/>
      <c r="PLS63" s="274"/>
      <c r="PLT63" s="275"/>
      <c r="PLU63" s="274"/>
      <c r="PLV63" s="275"/>
      <c r="PLW63" s="274"/>
      <c r="PLX63" s="275"/>
      <c r="PLY63" s="274"/>
      <c r="PLZ63" s="275"/>
      <c r="PMA63" s="274"/>
      <c r="PMB63" s="275"/>
      <c r="PMC63" s="274"/>
      <c r="PMD63" s="275"/>
      <c r="PME63" s="274"/>
      <c r="PMF63" s="275"/>
      <c r="PMG63" s="274"/>
      <c r="PMH63" s="275"/>
      <c r="PMI63" s="274"/>
      <c r="PMJ63" s="275"/>
      <c r="PMK63" s="274"/>
      <c r="PML63" s="275"/>
      <c r="PMM63" s="274"/>
      <c r="PMN63" s="275"/>
      <c r="PMO63" s="274"/>
      <c r="PMP63" s="275"/>
      <c r="PMQ63" s="274"/>
      <c r="PMR63" s="275"/>
      <c r="PMS63" s="274"/>
      <c r="PMT63" s="275"/>
      <c r="PMU63" s="274"/>
      <c r="PMV63" s="275"/>
      <c r="PMW63" s="274"/>
      <c r="PMX63" s="275"/>
      <c r="PMY63" s="274"/>
      <c r="PMZ63" s="275"/>
      <c r="PNA63" s="274"/>
      <c r="PNB63" s="275"/>
      <c r="PNC63" s="274"/>
      <c r="PND63" s="275"/>
      <c r="PNE63" s="274"/>
      <c r="PNF63" s="275"/>
      <c r="PNG63" s="274"/>
      <c r="PNH63" s="275"/>
      <c r="PNI63" s="274"/>
      <c r="PNJ63" s="275"/>
      <c r="PNK63" s="274"/>
      <c r="PNL63" s="275"/>
      <c r="PNM63" s="274"/>
      <c r="PNN63" s="275"/>
      <c r="PNO63" s="274"/>
      <c r="PNP63" s="275"/>
      <c r="PNQ63" s="274"/>
      <c r="PNR63" s="275"/>
      <c r="PNS63" s="274"/>
      <c r="PNT63" s="275"/>
      <c r="PNU63" s="274"/>
      <c r="PNV63" s="275"/>
      <c r="PNW63" s="274"/>
      <c r="PNX63" s="275"/>
      <c r="PNY63" s="274"/>
      <c r="PNZ63" s="275"/>
      <c r="POA63" s="274"/>
      <c r="POB63" s="275"/>
      <c r="POC63" s="274"/>
      <c r="POD63" s="275"/>
      <c r="POE63" s="274"/>
      <c r="POF63" s="275"/>
      <c r="POG63" s="274"/>
      <c r="POH63" s="275"/>
      <c r="POI63" s="274"/>
      <c r="POJ63" s="275"/>
      <c r="POK63" s="274"/>
      <c r="POL63" s="275"/>
      <c r="POM63" s="274"/>
      <c r="PON63" s="275"/>
      <c r="POO63" s="274"/>
      <c r="POP63" s="275"/>
      <c r="POQ63" s="274"/>
      <c r="POR63" s="275"/>
      <c r="POS63" s="274"/>
      <c r="POT63" s="275"/>
      <c r="POU63" s="274"/>
      <c r="POV63" s="275"/>
      <c r="POW63" s="274"/>
      <c r="POX63" s="275"/>
      <c r="POY63" s="274"/>
      <c r="POZ63" s="275"/>
      <c r="PPA63" s="274"/>
      <c r="PPB63" s="275"/>
      <c r="PPC63" s="274"/>
      <c r="PPD63" s="275"/>
      <c r="PPE63" s="274"/>
      <c r="PPF63" s="275"/>
      <c r="PPG63" s="274"/>
      <c r="PPH63" s="275"/>
      <c r="PPI63" s="274"/>
      <c r="PPJ63" s="275"/>
      <c r="PPK63" s="274"/>
      <c r="PPL63" s="275"/>
      <c r="PPM63" s="274"/>
      <c r="PPN63" s="275"/>
      <c r="PPO63" s="274"/>
      <c r="PPP63" s="275"/>
      <c r="PPQ63" s="274"/>
      <c r="PPR63" s="275"/>
      <c r="PPS63" s="274"/>
      <c r="PPT63" s="275"/>
      <c r="PPU63" s="274"/>
      <c r="PPV63" s="275"/>
      <c r="PPW63" s="274"/>
      <c r="PPX63" s="275"/>
      <c r="PPY63" s="274"/>
      <c r="PPZ63" s="275"/>
      <c r="PQA63" s="274"/>
      <c r="PQB63" s="275"/>
      <c r="PQC63" s="274"/>
      <c r="PQD63" s="275"/>
      <c r="PQE63" s="274"/>
      <c r="PQF63" s="275"/>
      <c r="PQG63" s="274"/>
      <c r="PQH63" s="275"/>
      <c r="PQI63" s="274"/>
      <c r="PQJ63" s="275"/>
      <c r="PQK63" s="274"/>
      <c r="PQL63" s="275"/>
      <c r="PQM63" s="274"/>
      <c r="PQN63" s="275"/>
      <c r="PQO63" s="274"/>
      <c r="PQP63" s="275"/>
      <c r="PQQ63" s="274"/>
      <c r="PQR63" s="275"/>
      <c r="PQS63" s="274"/>
      <c r="PQT63" s="275"/>
      <c r="PQU63" s="274"/>
      <c r="PQV63" s="275"/>
      <c r="PQW63" s="274"/>
      <c r="PQX63" s="275"/>
      <c r="PQY63" s="274"/>
      <c r="PQZ63" s="275"/>
      <c r="PRA63" s="274"/>
      <c r="PRB63" s="275"/>
      <c r="PRC63" s="274"/>
      <c r="PRD63" s="275"/>
      <c r="PRE63" s="274"/>
      <c r="PRF63" s="275"/>
      <c r="PRG63" s="274"/>
      <c r="PRH63" s="275"/>
      <c r="PRI63" s="274"/>
      <c r="PRJ63" s="275"/>
      <c r="PRK63" s="274"/>
      <c r="PRL63" s="275"/>
      <c r="PRM63" s="274"/>
      <c r="PRN63" s="275"/>
      <c r="PRO63" s="274"/>
      <c r="PRP63" s="275"/>
      <c r="PRQ63" s="274"/>
      <c r="PRR63" s="275"/>
      <c r="PRS63" s="274"/>
      <c r="PRT63" s="275"/>
      <c r="PRU63" s="274"/>
      <c r="PRV63" s="275"/>
      <c r="PRW63" s="274"/>
      <c r="PRX63" s="275"/>
      <c r="PRY63" s="274"/>
      <c r="PRZ63" s="275"/>
      <c r="PSA63" s="274"/>
      <c r="PSB63" s="275"/>
      <c r="PSC63" s="274"/>
      <c r="PSD63" s="275"/>
      <c r="PSE63" s="274"/>
      <c r="PSF63" s="275"/>
      <c r="PSG63" s="274"/>
      <c r="PSH63" s="275"/>
      <c r="PSI63" s="274"/>
      <c r="PSJ63" s="275"/>
      <c r="PSK63" s="274"/>
      <c r="PSL63" s="275"/>
      <c r="PSM63" s="274"/>
      <c r="PSN63" s="275"/>
      <c r="PSO63" s="274"/>
      <c r="PSP63" s="275"/>
      <c r="PSQ63" s="274"/>
      <c r="PSR63" s="275"/>
      <c r="PSS63" s="274"/>
      <c r="PST63" s="275"/>
      <c r="PSU63" s="274"/>
      <c r="PSV63" s="275"/>
      <c r="PSW63" s="274"/>
      <c r="PSX63" s="275"/>
      <c r="PSY63" s="274"/>
      <c r="PSZ63" s="275"/>
      <c r="PTA63" s="274"/>
      <c r="PTB63" s="275"/>
      <c r="PTC63" s="274"/>
      <c r="PTD63" s="275"/>
      <c r="PTE63" s="274"/>
      <c r="PTF63" s="275"/>
      <c r="PTG63" s="274"/>
      <c r="PTH63" s="275"/>
      <c r="PTI63" s="274"/>
      <c r="PTJ63" s="275"/>
      <c r="PTK63" s="274"/>
      <c r="PTL63" s="275"/>
      <c r="PTM63" s="274"/>
      <c r="PTN63" s="275"/>
      <c r="PTO63" s="274"/>
      <c r="PTP63" s="275"/>
      <c r="PTQ63" s="274"/>
      <c r="PTR63" s="275"/>
      <c r="PTS63" s="274"/>
      <c r="PTT63" s="275"/>
      <c r="PTU63" s="274"/>
      <c r="PTV63" s="275"/>
      <c r="PTW63" s="274"/>
      <c r="PTX63" s="275"/>
      <c r="PTY63" s="274"/>
      <c r="PTZ63" s="275"/>
      <c r="PUA63" s="274"/>
      <c r="PUB63" s="275"/>
      <c r="PUC63" s="274"/>
      <c r="PUD63" s="275"/>
      <c r="PUE63" s="274"/>
      <c r="PUF63" s="275"/>
      <c r="PUG63" s="274"/>
      <c r="PUH63" s="275"/>
      <c r="PUI63" s="274"/>
      <c r="PUJ63" s="275"/>
      <c r="PUK63" s="274"/>
      <c r="PUL63" s="275"/>
      <c r="PUM63" s="274"/>
      <c r="PUN63" s="275"/>
      <c r="PUO63" s="274"/>
      <c r="PUP63" s="275"/>
      <c r="PUQ63" s="274"/>
      <c r="PUR63" s="275"/>
      <c r="PUS63" s="274"/>
      <c r="PUT63" s="275"/>
      <c r="PUU63" s="274"/>
      <c r="PUV63" s="275"/>
      <c r="PUW63" s="274"/>
      <c r="PUX63" s="275"/>
      <c r="PUY63" s="274"/>
      <c r="PUZ63" s="275"/>
      <c r="PVA63" s="274"/>
      <c r="PVB63" s="275"/>
      <c r="PVC63" s="274"/>
      <c r="PVD63" s="275"/>
      <c r="PVE63" s="274"/>
      <c r="PVF63" s="275"/>
      <c r="PVG63" s="274"/>
      <c r="PVH63" s="275"/>
      <c r="PVI63" s="274"/>
      <c r="PVJ63" s="275"/>
      <c r="PVK63" s="274"/>
      <c r="PVL63" s="275"/>
      <c r="PVM63" s="274"/>
      <c r="PVN63" s="275"/>
      <c r="PVO63" s="274"/>
      <c r="PVP63" s="275"/>
      <c r="PVQ63" s="274"/>
      <c r="PVR63" s="275"/>
      <c r="PVS63" s="274"/>
      <c r="PVT63" s="275"/>
      <c r="PVU63" s="274"/>
      <c r="PVV63" s="275"/>
      <c r="PVW63" s="274"/>
      <c r="PVX63" s="275"/>
      <c r="PVY63" s="274"/>
      <c r="PVZ63" s="275"/>
      <c r="PWA63" s="274"/>
      <c r="PWB63" s="275"/>
      <c r="PWC63" s="274"/>
      <c r="PWD63" s="275"/>
      <c r="PWE63" s="274"/>
      <c r="PWF63" s="275"/>
      <c r="PWG63" s="274"/>
      <c r="PWH63" s="275"/>
      <c r="PWI63" s="274"/>
      <c r="PWJ63" s="275"/>
      <c r="PWK63" s="274"/>
      <c r="PWL63" s="275"/>
      <c r="PWM63" s="274"/>
      <c r="PWN63" s="275"/>
      <c r="PWO63" s="274"/>
      <c r="PWP63" s="275"/>
      <c r="PWQ63" s="274"/>
      <c r="PWR63" s="275"/>
      <c r="PWS63" s="274"/>
      <c r="PWT63" s="275"/>
      <c r="PWU63" s="274"/>
      <c r="PWV63" s="275"/>
      <c r="PWW63" s="274"/>
      <c r="PWX63" s="275"/>
      <c r="PWY63" s="274"/>
      <c r="PWZ63" s="275"/>
      <c r="PXA63" s="274"/>
      <c r="PXB63" s="275"/>
      <c r="PXC63" s="274"/>
      <c r="PXD63" s="275"/>
      <c r="PXE63" s="274"/>
      <c r="PXF63" s="275"/>
      <c r="PXG63" s="274"/>
      <c r="PXH63" s="275"/>
      <c r="PXI63" s="274"/>
      <c r="PXJ63" s="275"/>
      <c r="PXK63" s="274"/>
      <c r="PXL63" s="275"/>
      <c r="PXM63" s="274"/>
      <c r="PXN63" s="275"/>
      <c r="PXO63" s="274"/>
      <c r="PXP63" s="275"/>
      <c r="PXQ63" s="274"/>
      <c r="PXR63" s="275"/>
      <c r="PXS63" s="274"/>
      <c r="PXT63" s="275"/>
      <c r="PXU63" s="274"/>
      <c r="PXV63" s="275"/>
      <c r="PXW63" s="274"/>
      <c r="PXX63" s="275"/>
      <c r="PXY63" s="274"/>
      <c r="PXZ63" s="275"/>
      <c r="PYA63" s="274"/>
      <c r="PYB63" s="275"/>
      <c r="PYC63" s="274"/>
      <c r="PYD63" s="275"/>
      <c r="PYE63" s="274"/>
      <c r="PYF63" s="275"/>
      <c r="PYG63" s="274"/>
      <c r="PYH63" s="275"/>
      <c r="PYI63" s="274"/>
      <c r="PYJ63" s="275"/>
      <c r="PYK63" s="274"/>
      <c r="PYL63" s="275"/>
      <c r="PYM63" s="274"/>
      <c r="PYN63" s="275"/>
      <c r="PYO63" s="274"/>
      <c r="PYP63" s="275"/>
      <c r="PYQ63" s="274"/>
      <c r="PYR63" s="275"/>
      <c r="PYS63" s="274"/>
      <c r="PYT63" s="275"/>
      <c r="PYU63" s="274"/>
      <c r="PYV63" s="275"/>
      <c r="PYW63" s="274"/>
      <c r="PYX63" s="275"/>
      <c r="PYY63" s="274"/>
      <c r="PYZ63" s="275"/>
      <c r="PZA63" s="274"/>
      <c r="PZB63" s="275"/>
      <c r="PZC63" s="274"/>
      <c r="PZD63" s="275"/>
      <c r="PZE63" s="274"/>
      <c r="PZF63" s="275"/>
      <c r="PZG63" s="274"/>
      <c r="PZH63" s="275"/>
      <c r="PZI63" s="274"/>
      <c r="PZJ63" s="275"/>
      <c r="PZK63" s="274"/>
      <c r="PZL63" s="275"/>
      <c r="PZM63" s="274"/>
      <c r="PZN63" s="275"/>
      <c r="PZO63" s="274"/>
      <c r="PZP63" s="275"/>
      <c r="PZQ63" s="274"/>
      <c r="PZR63" s="275"/>
      <c r="PZS63" s="274"/>
      <c r="PZT63" s="275"/>
      <c r="PZU63" s="274"/>
      <c r="PZV63" s="275"/>
      <c r="PZW63" s="274"/>
      <c r="PZX63" s="275"/>
      <c r="PZY63" s="274"/>
      <c r="PZZ63" s="275"/>
      <c r="QAA63" s="274"/>
      <c r="QAB63" s="275"/>
      <c r="QAC63" s="274"/>
      <c r="QAD63" s="275"/>
      <c r="QAE63" s="274"/>
      <c r="QAF63" s="275"/>
      <c r="QAG63" s="274"/>
      <c r="QAH63" s="275"/>
      <c r="QAI63" s="274"/>
      <c r="QAJ63" s="275"/>
      <c r="QAK63" s="274"/>
      <c r="QAL63" s="275"/>
      <c r="QAM63" s="274"/>
      <c r="QAN63" s="275"/>
      <c r="QAO63" s="274"/>
      <c r="QAP63" s="275"/>
      <c r="QAQ63" s="274"/>
      <c r="QAR63" s="275"/>
      <c r="QAS63" s="274"/>
      <c r="QAT63" s="275"/>
      <c r="QAU63" s="274"/>
      <c r="QAV63" s="275"/>
      <c r="QAW63" s="274"/>
      <c r="QAX63" s="275"/>
      <c r="QAY63" s="274"/>
      <c r="QAZ63" s="275"/>
      <c r="QBA63" s="274"/>
      <c r="QBB63" s="275"/>
      <c r="QBC63" s="274"/>
      <c r="QBD63" s="275"/>
      <c r="QBE63" s="274"/>
      <c r="QBF63" s="275"/>
      <c r="QBG63" s="274"/>
      <c r="QBH63" s="275"/>
      <c r="QBI63" s="274"/>
      <c r="QBJ63" s="275"/>
      <c r="QBK63" s="274"/>
      <c r="QBL63" s="275"/>
      <c r="QBM63" s="274"/>
      <c r="QBN63" s="275"/>
      <c r="QBO63" s="274"/>
      <c r="QBP63" s="275"/>
      <c r="QBQ63" s="274"/>
      <c r="QBR63" s="275"/>
      <c r="QBS63" s="274"/>
      <c r="QBT63" s="275"/>
      <c r="QBU63" s="274"/>
      <c r="QBV63" s="275"/>
      <c r="QBW63" s="274"/>
      <c r="QBX63" s="275"/>
      <c r="QBY63" s="274"/>
      <c r="QBZ63" s="275"/>
      <c r="QCA63" s="274"/>
      <c r="QCB63" s="275"/>
      <c r="QCC63" s="274"/>
      <c r="QCD63" s="275"/>
      <c r="QCE63" s="274"/>
      <c r="QCF63" s="275"/>
      <c r="QCG63" s="274"/>
      <c r="QCH63" s="275"/>
      <c r="QCI63" s="274"/>
      <c r="QCJ63" s="275"/>
      <c r="QCK63" s="274"/>
      <c r="QCL63" s="275"/>
      <c r="QCM63" s="274"/>
      <c r="QCN63" s="275"/>
      <c r="QCO63" s="274"/>
      <c r="QCP63" s="275"/>
      <c r="QCQ63" s="274"/>
      <c r="QCR63" s="275"/>
      <c r="QCS63" s="274"/>
      <c r="QCT63" s="275"/>
      <c r="QCU63" s="274"/>
      <c r="QCV63" s="275"/>
      <c r="QCW63" s="274"/>
      <c r="QCX63" s="275"/>
      <c r="QCY63" s="274"/>
      <c r="QCZ63" s="275"/>
      <c r="QDA63" s="274"/>
      <c r="QDB63" s="275"/>
      <c r="QDC63" s="274"/>
      <c r="QDD63" s="275"/>
      <c r="QDE63" s="274"/>
      <c r="QDF63" s="275"/>
      <c r="QDG63" s="274"/>
      <c r="QDH63" s="275"/>
      <c r="QDI63" s="274"/>
      <c r="QDJ63" s="275"/>
      <c r="QDK63" s="274"/>
      <c r="QDL63" s="275"/>
      <c r="QDM63" s="274"/>
      <c r="QDN63" s="275"/>
      <c r="QDO63" s="274"/>
      <c r="QDP63" s="275"/>
      <c r="QDQ63" s="274"/>
      <c r="QDR63" s="275"/>
      <c r="QDS63" s="274"/>
      <c r="QDT63" s="275"/>
      <c r="QDU63" s="274"/>
      <c r="QDV63" s="275"/>
      <c r="QDW63" s="274"/>
      <c r="QDX63" s="275"/>
      <c r="QDY63" s="274"/>
      <c r="QDZ63" s="275"/>
      <c r="QEA63" s="274"/>
      <c r="QEB63" s="275"/>
      <c r="QEC63" s="274"/>
      <c r="QED63" s="275"/>
      <c r="QEE63" s="274"/>
      <c r="QEF63" s="275"/>
      <c r="QEG63" s="274"/>
      <c r="QEH63" s="275"/>
      <c r="QEI63" s="274"/>
      <c r="QEJ63" s="275"/>
      <c r="QEK63" s="274"/>
      <c r="QEL63" s="275"/>
      <c r="QEM63" s="274"/>
      <c r="QEN63" s="275"/>
      <c r="QEO63" s="274"/>
      <c r="QEP63" s="275"/>
      <c r="QEQ63" s="274"/>
      <c r="QER63" s="275"/>
      <c r="QES63" s="274"/>
      <c r="QET63" s="275"/>
      <c r="QEU63" s="274"/>
      <c r="QEV63" s="275"/>
      <c r="QEW63" s="274"/>
      <c r="QEX63" s="275"/>
      <c r="QEY63" s="274"/>
      <c r="QEZ63" s="275"/>
      <c r="QFA63" s="274"/>
      <c r="QFB63" s="275"/>
      <c r="QFC63" s="274"/>
      <c r="QFD63" s="275"/>
      <c r="QFE63" s="274"/>
      <c r="QFF63" s="275"/>
      <c r="QFG63" s="274"/>
      <c r="QFH63" s="275"/>
      <c r="QFI63" s="274"/>
      <c r="QFJ63" s="275"/>
      <c r="QFK63" s="274"/>
      <c r="QFL63" s="275"/>
      <c r="QFM63" s="274"/>
      <c r="QFN63" s="275"/>
      <c r="QFO63" s="274"/>
      <c r="QFP63" s="275"/>
      <c r="QFQ63" s="274"/>
      <c r="QFR63" s="275"/>
      <c r="QFS63" s="274"/>
      <c r="QFT63" s="275"/>
      <c r="QFU63" s="274"/>
      <c r="QFV63" s="275"/>
      <c r="QFW63" s="274"/>
      <c r="QFX63" s="275"/>
      <c r="QFY63" s="274"/>
      <c r="QFZ63" s="275"/>
      <c r="QGA63" s="274"/>
      <c r="QGB63" s="275"/>
      <c r="QGC63" s="274"/>
      <c r="QGD63" s="275"/>
      <c r="QGE63" s="274"/>
      <c r="QGF63" s="275"/>
      <c r="QGG63" s="274"/>
      <c r="QGH63" s="275"/>
      <c r="QGI63" s="274"/>
      <c r="QGJ63" s="275"/>
      <c r="QGK63" s="274"/>
      <c r="QGL63" s="275"/>
      <c r="QGM63" s="274"/>
      <c r="QGN63" s="275"/>
      <c r="QGO63" s="274"/>
      <c r="QGP63" s="275"/>
      <c r="QGQ63" s="274"/>
      <c r="QGR63" s="275"/>
      <c r="QGS63" s="274"/>
      <c r="QGT63" s="275"/>
      <c r="QGU63" s="274"/>
      <c r="QGV63" s="275"/>
      <c r="QGW63" s="274"/>
      <c r="QGX63" s="275"/>
      <c r="QGY63" s="274"/>
      <c r="QGZ63" s="275"/>
      <c r="QHA63" s="274"/>
      <c r="QHB63" s="275"/>
      <c r="QHC63" s="274"/>
      <c r="QHD63" s="275"/>
      <c r="QHE63" s="274"/>
      <c r="QHF63" s="275"/>
      <c r="QHG63" s="274"/>
      <c r="QHH63" s="275"/>
      <c r="QHI63" s="274"/>
      <c r="QHJ63" s="275"/>
      <c r="QHK63" s="274"/>
      <c r="QHL63" s="275"/>
      <c r="QHM63" s="274"/>
      <c r="QHN63" s="275"/>
      <c r="QHO63" s="274"/>
      <c r="QHP63" s="275"/>
      <c r="QHQ63" s="274"/>
      <c r="QHR63" s="275"/>
      <c r="QHS63" s="274"/>
      <c r="QHT63" s="275"/>
      <c r="QHU63" s="274"/>
      <c r="QHV63" s="275"/>
      <c r="QHW63" s="274"/>
      <c r="QHX63" s="275"/>
      <c r="QHY63" s="274"/>
      <c r="QHZ63" s="275"/>
      <c r="QIA63" s="274"/>
      <c r="QIB63" s="275"/>
      <c r="QIC63" s="274"/>
      <c r="QID63" s="275"/>
      <c r="QIE63" s="274"/>
      <c r="QIF63" s="275"/>
      <c r="QIG63" s="274"/>
      <c r="QIH63" s="275"/>
      <c r="QII63" s="274"/>
      <c r="QIJ63" s="275"/>
      <c r="QIK63" s="274"/>
      <c r="QIL63" s="275"/>
      <c r="QIM63" s="274"/>
      <c r="QIN63" s="275"/>
      <c r="QIO63" s="274"/>
      <c r="QIP63" s="275"/>
      <c r="QIQ63" s="274"/>
      <c r="QIR63" s="275"/>
      <c r="QIS63" s="274"/>
      <c r="QIT63" s="275"/>
      <c r="QIU63" s="274"/>
      <c r="QIV63" s="275"/>
      <c r="QIW63" s="274"/>
      <c r="QIX63" s="275"/>
      <c r="QIY63" s="274"/>
      <c r="QIZ63" s="275"/>
      <c r="QJA63" s="274"/>
      <c r="QJB63" s="275"/>
      <c r="QJC63" s="274"/>
      <c r="QJD63" s="275"/>
      <c r="QJE63" s="274"/>
      <c r="QJF63" s="275"/>
      <c r="QJG63" s="274"/>
      <c r="QJH63" s="275"/>
      <c r="QJI63" s="274"/>
      <c r="QJJ63" s="275"/>
      <c r="QJK63" s="274"/>
      <c r="QJL63" s="275"/>
      <c r="QJM63" s="274"/>
      <c r="QJN63" s="275"/>
      <c r="QJO63" s="274"/>
      <c r="QJP63" s="275"/>
      <c r="QJQ63" s="274"/>
      <c r="QJR63" s="275"/>
      <c r="QJS63" s="274"/>
      <c r="QJT63" s="275"/>
      <c r="QJU63" s="274"/>
      <c r="QJV63" s="275"/>
      <c r="QJW63" s="274"/>
      <c r="QJX63" s="275"/>
      <c r="QJY63" s="274"/>
      <c r="QJZ63" s="275"/>
      <c r="QKA63" s="274"/>
      <c r="QKB63" s="275"/>
      <c r="QKC63" s="274"/>
      <c r="QKD63" s="275"/>
      <c r="QKE63" s="274"/>
      <c r="QKF63" s="275"/>
      <c r="QKG63" s="274"/>
      <c r="QKH63" s="275"/>
      <c r="QKI63" s="274"/>
      <c r="QKJ63" s="275"/>
      <c r="QKK63" s="274"/>
      <c r="QKL63" s="275"/>
      <c r="QKM63" s="274"/>
      <c r="QKN63" s="275"/>
      <c r="QKO63" s="274"/>
      <c r="QKP63" s="275"/>
      <c r="QKQ63" s="274"/>
      <c r="QKR63" s="275"/>
      <c r="QKS63" s="274"/>
      <c r="QKT63" s="275"/>
      <c r="QKU63" s="274"/>
      <c r="QKV63" s="275"/>
      <c r="QKW63" s="274"/>
      <c r="QKX63" s="275"/>
      <c r="QKY63" s="274"/>
      <c r="QKZ63" s="275"/>
      <c r="QLA63" s="274"/>
      <c r="QLB63" s="275"/>
      <c r="QLC63" s="274"/>
      <c r="QLD63" s="275"/>
      <c r="QLE63" s="274"/>
      <c r="QLF63" s="275"/>
      <c r="QLG63" s="274"/>
      <c r="QLH63" s="275"/>
      <c r="QLI63" s="274"/>
      <c r="QLJ63" s="275"/>
      <c r="QLK63" s="274"/>
      <c r="QLL63" s="275"/>
      <c r="QLM63" s="274"/>
      <c r="QLN63" s="275"/>
      <c r="QLO63" s="274"/>
      <c r="QLP63" s="275"/>
      <c r="QLQ63" s="274"/>
      <c r="QLR63" s="275"/>
      <c r="QLS63" s="274"/>
      <c r="QLT63" s="275"/>
      <c r="QLU63" s="274"/>
      <c r="QLV63" s="275"/>
      <c r="QLW63" s="274"/>
      <c r="QLX63" s="275"/>
      <c r="QLY63" s="274"/>
      <c r="QLZ63" s="275"/>
      <c r="QMA63" s="274"/>
      <c r="QMB63" s="275"/>
      <c r="QMC63" s="274"/>
      <c r="QMD63" s="275"/>
      <c r="QME63" s="274"/>
      <c r="QMF63" s="275"/>
      <c r="QMG63" s="274"/>
      <c r="QMH63" s="275"/>
      <c r="QMI63" s="274"/>
      <c r="QMJ63" s="275"/>
      <c r="QMK63" s="274"/>
      <c r="QML63" s="275"/>
      <c r="QMM63" s="274"/>
      <c r="QMN63" s="275"/>
      <c r="QMO63" s="274"/>
      <c r="QMP63" s="275"/>
      <c r="QMQ63" s="274"/>
      <c r="QMR63" s="275"/>
      <c r="QMS63" s="274"/>
      <c r="QMT63" s="275"/>
      <c r="QMU63" s="274"/>
      <c r="QMV63" s="275"/>
      <c r="QMW63" s="274"/>
      <c r="QMX63" s="275"/>
      <c r="QMY63" s="274"/>
      <c r="QMZ63" s="275"/>
      <c r="QNA63" s="274"/>
      <c r="QNB63" s="275"/>
      <c r="QNC63" s="274"/>
      <c r="QND63" s="275"/>
      <c r="QNE63" s="274"/>
      <c r="QNF63" s="275"/>
      <c r="QNG63" s="274"/>
      <c r="QNH63" s="275"/>
      <c r="QNI63" s="274"/>
      <c r="QNJ63" s="275"/>
      <c r="QNK63" s="274"/>
      <c r="QNL63" s="275"/>
      <c r="QNM63" s="274"/>
      <c r="QNN63" s="275"/>
      <c r="QNO63" s="274"/>
      <c r="QNP63" s="275"/>
      <c r="QNQ63" s="274"/>
      <c r="QNR63" s="275"/>
      <c r="QNS63" s="274"/>
      <c r="QNT63" s="275"/>
      <c r="QNU63" s="274"/>
      <c r="QNV63" s="275"/>
      <c r="QNW63" s="274"/>
      <c r="QNX63" s="275"/>
      <c r="QNY63" s="274"/>
      <c r="QNZ63" s="275"/>
      <c r="QOA63" s="274"/>
      <c r="QOB63" s="275"/>
      <c r="QOC63" s="274"/>
      <c r="QOD63" s="275"/>
      <c r="QOE63" s="274"/>
      <c r="QOF63" s="275"/>
      <c r="QOG63" s="274"/>
      <c r="QOH63" s="275"/>
      <c r="QOI63" s="274"/>
      <c r="QOJ63" s="275"/>
      <c r="QOK63" s="274"/>
      <c r="QOL63" s="275"/>
      <c r="QOM63" s="274"/>
      <c r="QON63" s="275"/>
      <c r="QOO63" s="274"/>
      <c r="QOP63" s="275"/>
      <c r="QOQ63" s="274"/>
      <c r="QOR63" s="275"/>
      <c r="QOS63" s="274"/>
      <c r="QOT63" s="275"/>
      <c r="QOU63" s="274"/>
      <c r="QOV63" s="275"/>
      <c r="QOW63" s="274"/>
      <c r="QOX63" s="275"/>
      <c r="QOY63" s="274"/>
      <c r="QOZ63" s="275"/>
      <c r="QPA63" s="274"/>
      <c r="QPB63" s="275"/>
      <c r="QPC63" s="274"/>
      <c r="QPD63" s="275"/>
      <c r="QPE63" s="274"/>
      <c r="QPF63" s="275"/>
      <c r="QPG63" s="274"/>
      <c r="QPH63" s="275"/>
      <c r="QPI63" s="274"/>
      <c r="QPJ63" s="275"/>
      <c r="QPK63" s="274"/>
      <c r="QPL63" s="275"/>
      <c r="QPM63" s="274"/>
      <c r="QPN63" s="275"/>
      <c r="QPO63" s="274"/>
      <c r="QPP63" s="275"/>
      <c r="QPQ63" s="274"/>
      <c r="QPR63" s="275"/>
      <c r="QPS63" s="274"/>
      <c r="QPT63" s="275"/>
      <c r="QPU63" s="274"/>
      <c r="QPV63" s="275"/>
      <c r="QPW63" s="274"/>
      <c r="QPX63" s="275"/>
      <c r="QPY63" s="274"/>
      <c r="QPZ63" s="275"/>
      <c r="QQA63" s="274"/>
      <c r="QQB63" s="275"/>
      <c r="QQC63" s="274"/>
      <c r="QQD63" s="275"/>
      <c r="QQE63" s="274"/>
      <c r="QQF63" s="275"/>
      <c r="QQG63" s="274"/>
      <c r="QQH63" s="275"/>
      <c r="QQI63" s="274"/>
      <c r="QQJ63" s="275"/>
      <c r="QQK63" s="274"/>
      <c r="QQL63" s="275"/>
      <c r="QQM63" s="274"/>
      <c r="QQN63" s="275"/>
      <c r="QQO63" s="274"/>
      <c r="QQP63" s="275"/>
      <c r="QQQ63" s="274"/>
      <c r="QQR63" s="275"/>
      <c r="QQS63" s="274"/>
      <c r="QQT63" s="275"/>
      <c r="QQU63" s="274"/>
      <c r="QQV63" s="275"/>
      <c r="QQW63" s="274"/>
      <c r="QQX63" s="275"/>
      <c r="QQY63" s="274"/>
      <c r="QQZ63" s="275"/>
      <c r="QRA63" s="274"/>
      <c r="QRB63" s="275"/>
      <c r="QRC63" s="274"/>
      <c r="QRD63" s="275"/>
      <c r="QRE63" s="274"/>
      <c r="QRF63" s="275"/>
      <c r="QRG63" s="274"/>
      <c r="QRH63" s="275"/>
      <c r="QRI63" s="274"/>
      <c r="QRJ63" s="275"/>
      <c r="QRK63" s="274"/>
      <c r="QRL63" s="275"/>
      <c r="QRM63" s="274"/>
      <c r="QRN63" s="275"/>
      <c r="QRO63" s="274"/>
      <c r="QRP63" s="275"/>
      <c r="QRQ63" s="274"/>
      <c r="QRR63" s="275"/>
      <c r="QRS63" s="274"/>
      <c r="QRT63" s="275"/>
      <c r="QRU63" s="274"/>
      <c r="QRV63" s="275"/>
      <c r="QRW63" s="274"/>
      <c r="QRX63" s="275"/>
      <c r="QRY63" s="274"/>
      <c r="QRZ63" s="275"/>
      <c r="QSA63" s="274"/>
      <c r="QSB63" s="275"/>
      <c r="QSC63" s="274"/>
      <c r="QSD63" s="275"/>
      <c r="QSE63" s="274"/>
      <c r="QSF63" s="275"/>
      <c r="QSG63" s="274"/>
      <c r="QSH63" s="275"/>
      <c r="QSI63" s="274"/>
      <c r="QSJ63" s="275"/>
      <c r="QSK63" s="274"/>
      <c r="QSL63" s="275"/>
      <c r="QSM63" s="274"/>
      <c r="QSN63" s="275"/>
      <c r="QSO63" s="274"/>
      <c r="QSP63" s="275"/>
      <c r="QSQ63" s="274"/>
      <c r="QSR63" s="275"/>
      <c r="QSS63" s="274"/>
      <c r="QST63" s="275"/>
      <c r="QSU63" s="274"/>
      <c r="QSV63" s="275"/>
      <c r="QSW63" s="274"/>
      <c r="QSX63" s="275"/>
      <c r="QSY63" s="274"/>
      <c r="QSZ63" s="275"/>
      <c r="QTA63" s="274"/>
      <c r="QTB63" s="275"/>
      <c r="QTC63" s="274"/>
      <c r="QTD63" s="275"/>
      <c r="QTE63" s="274"/>
      <c r="QTF63" s="275"/>
      <c r="QTG63" s="274"/>
      <c r="QTH63" s="275"/>
      <c r="QTI63" s="274"/>
      <c r="QTJ63" s="275"/>
      <c r="QTK63" s="274"/>
      <c r="QTL63" s="275"/>
      <c r="QTM63" s="274"/>
      <c r="QTN63" s="275"/>
      <c r="QTO63" s="274"/>
      <c r="QTP63" s="275"/>
      <c r="QTQ63" s="274"/>
      <c r="QTR63" s="275"/>
      <c r="QTS63" s="274"/>
      <c r="QTT63" s="275"/>
      <c r="QTU63" s="274"/>
      <c r="QTV63" s="275"/>
      <c r="QTW63" s="274"/>
      <c r="QTX63" s="275"/>
      <c r="QTY63" s="274"/>
      <c r="QTZ63" s="275"/>
      <c r="QUA63" s="274"/>
      <c r="QUB63" s="275"/>
      <c r="QUC63" s="274"/>
      <c r="QUD63" s="275"/>
      <c r="QUE63" s="274"/>
      <c r="QUF63" s="275"/>
      <c r="QUG63" s="274"/>
      <c r="QUH63" s="275"/>
      <c r="QUI63" s="274"/>
      <c r="QUJ63" s="275"/>
      <c r="QUK63" s="274"/>
      <c r="QUL63" s="275"/>
      <c r="QUM63" s="274"/>
      <c r="QUN63" s="275"/>
      <c r="QUO63" s="274"/>
      <c r="QUP63" s="275"/>
      <c r="QUQ63" s="274"/>
      <c r="QUR63" s="275"/>
      <c r="QUS63" s="274"/>
      <c r="QUT63" s="275"/>
      <c r="QUU63" s="274"/>
      <c r="QUV63" s="275"/>
      <c r="QUW63" s="274"/>
      <c r="QUX63" s="275"/>
      <c r="QUY63" s="274"/>
      <c r="QUZ63" s="275"/>
      <c r="QVA63" s="274"/>
      <c r="QVB63" s="275"/>
      <c r="QVC63" s="274"/>
      <c r="QVD63" s="275"/>
      <c r="QVE63" s="274"/>
      <c r="QVF63" s="275"/>
      <c r="QVG63" s="274"/>
      <c r="QVH63" s="275"/>
      <c r="QVI63" s="274"/>
      <c r="QVJ63" s="275"/>
      <c r="QVK63" s="274"/>
      <c r="QVL63" s="275"/>
      <c r="QVM63" s="274"/>
      <c r="QVN63" s="275"/>
      <c r="QVO63" s="274"/>
      <c r="QVP63" s="275"/>
      <c r="QVQ63" s="274"/>
      <c r="QVR63" s="275"/>
      <c r="QVS63" s="274"/>
      <c r="QVT63" s="275"/>
      <c r="QVU63" s="274"/>
      <c r="QVV63" s="275"/>
      <c r="QVW63" s="274"/>
      <c r="QVX63" s="275"/>
      <c r="QVY63" s="274"/>
      <c r="QVZ63" s="275"/>
      <c r="QWA63" s="274"/>
      <c r="QWB63" s="275"/>
      <c r="QWC63" s="274"/>
      <c r="QWD63" s="275"/>
      <c r="QWE63" s="274"/>
      <c r="QWF63" s="275"/>
      <c r="QWG63" s="274"/>
      <c r="QWH63" s="275"/>
      <c r="QWI63" s="274"/>
      <c r="QWJ63" s="275"/>
      <c r="QWK63" s="274"/>
      <c r="QWL63" s="275"/>
      <c r="QWM63" s="274"/>
      <c r="QWN63" s="275"/>
      <c r="QWO63" s="274"/>
      <c r="QWP63" s="275"/>
      <c r="QWQ63" s="274"/>
      <c r="QWR63" s="275"/>
      <c r="QWS63" s="274"/>
      <c r="QWT63" s="275"/>
      <c r="QWU63" s="274"/>
      <c r="QWV63" s="275"/>
      <c r="QWW63" s="274"/>
      <c r="QWX63" s="275"/>
      <c r="QWY63" s="274"/>
      <c r="QWZ63" s="275"/>
      <c r="QXA63" s="274"/>
      <c r="QXB63" s="275"/>
      <c r="QXC63" s="274"/>
      <c r="QXD63" s="275"/>
      <c r="QXE63" s="274"/>
      <c r="QXF63" s="275"/>
      <c r="QXG63" s="274"/>
      <c r="QXH63" s="275"/>
      <c r="QXI63" s="274"/>
      <c r="QXJ63" s="275"/>
      <c r="QXK63" s="274"/>
      <c r="QXL63" s="275"/>
      <c r="QXM63" s="274"/>
      <c r="QXN63" s="275"/>
      <c r="QXO63" s="274"/>
      <c r="QXP63" s="275"/>
      <c r="QXQ63" s="274"/>
      <c r="QXR63" s="275"/>
      <c r="QXS63" s="274"/>
      <c r="QXT63" s="275"/>
      <c r="QXU63" s="274"/>
      <c r="QXV63" s="275"/>
      <c r="QXW63" s="274"/>
      <c r="QXX63" s="275"/>
      <c r="QXY63" s="274"/>
      <c r="QXZ63" s="275"/>
      <c r="QYA63" s="274"/>
      <c r="QYB63" s="275"/>
      <c r="QYC63" s="274"/>
      <c r="QYD63" s="275"/>
      <c r="QYE63" s="274"/>
      <c r="QYF63" s="275"/>
      <c r="QYG63" s="274"/>
      <c r="QYH63" s="275"/>
      <c r="QYI63" s="274"/>
      <c r="QYJ63" s="275"/>
      <c r="QYK63" s="274"/>
      <c r="QYL63" s="275"/>
      <c r="QYM63" s="274"/>
      <c r="QYN63" s="275"/>
      <c r="QYO63" s="274"/>
      <c r="QYP63" s="275"/>
      <c r="QYQ63" s="274"/>
      <c r="QYR63" s="275"/>
      <c r="QYS63" s="274"/>
      <c r="QYT63" s="275"/>
      <c r="QYU63" s="274"/>
      <c r="QYV63" s="275"/>
      <c r="QYW63" s="274"/>
      <c r="QYX63" s="275"/>
      <c r="QYY63" s="274"/>
      <c r="QYZ63" s="275"/>
      <c r="QZA63" s="274"/>
      <c r="QZB63" s="275"/>
      <c r="QZC63" s="274"/>
      <c r="QZD63" s="275"/>
      <c r="QZE63" s="274"/>
      <c r="QZF63" s="275"/>
      <c r="QZG63" s="274"/>
      <c r="QZH63" s="275"/>
      <c r="QZI63" s="274"/>
      <c r="QZJ63" s="275"/>
      <c r="QZK63" s="274"/>
      <c r="QZL63" s="275"/>
      <c r="QZM63" s="274"/>
      <c r="QZN63" s="275"/>
      <c r="QZO63" s="274"/>
      <c r="QZP63" s="275"/>
      <c r="QZQ63" s="274"/>
      <c r="QZR63" s="275"/>
      <c r="QZS63" s="274"/>
      <c r="QZT63" s="275"/>
      <c r="QZU63" s="274"/>
      <c r="QZV63" s="275"/>
      <c r="QZW63" s="274"/>
      <c r="QZX63" s="275"/>
      <c r="QZY63" s="274"/>
      <c r="QZZ63" s="275"/>
      <c r="RAA63" s="274"/>
      <c r="RAB63" s="275"/>
      <c r="RAC63" s="274"/>
      <c r="RAD63" s="275"/>
      <c r="RAE63" s="274"/>
      <c r="RAF63" s="275"/>
      <c r="RAG63" s="274"/>
      <c r="RAH63" s="275"/>
      <c r="RAI63" s="274"/>
      <c r="RAJ63" s="275"/>
      <c r="RAK63" s="274"/>
      <c r="RAL63" s="275"/>
      <c r="RAM63" s="274"/>
      <c r="RAN63" s="275"/>
      <c r="RAO63" s="274"/>
      <c r="RAP63" s="275"/>
      <c r="RAQ63" s="274"/>
      <c r="RAR63" s="275"/>
      <c r="RAS63" s="274"/>
      <c r="RAT63" s="275"/>
      <c r="RAU63" s="274"/>
      <c r="RAV63" s="275"/>
      <c r="RAW63" s="274"/>
      <c r="RAX63" s="275"/>
      <c r="RAY63" s="274"/>
      <c r="RAZ63" s="275"/>
      <c r="RBA63" s="274"/>
      <c r="RBB63" s="275"/>
      <c r="RBC63" s="274"/>
      <c r="RBD63" s="275"/>
      <c r="RBE63" s="274"/>
      <c r="RBF63" s="275"/>
      <c r="RBG63" s="274"/>
      <c r="RBH63" s="275"/>
      <c r="RBI63" s="274"/>
      <c r="RBJ63" s="275"/>
      <c r="RBK63" s="274"/>
      <c r="RBL63" s="275"/>
      <c r="RBM63" s="274"/>
      <c r="RBN63" s="275"/>
      <c r="RBO63" s="274"/>
      <c r="RBP63" s="275"/>
      <c r="RBQ63" s="274"/>
      <c r="RBR63" s="275"/>
      <c r="RBS63" s="274"/>
      <c r="RBT63" s="275"/>
      <c r="RBU63" s="274"/>
      <c r="RBV63" s="275"/>
      <c r="RBW63" s="274"/>
      <c r="RBX63" s="275"/>
      <c r="RBY63" s="274"/>
      <c r="RBZ63" s="275"/>
      <c r="RCA63" s="274"/>
      <c r="RCB63" s="275"/>
      <c r="RCC63" s="274"/>
      <c r="RCD63" s="275"/>
      <c r="RCE63" s="274"/>
      <c r="RCF63" s="275"/>
      <c r="RCG63" s="274"/>
      <c r="RCH63" s="275"/>
      <c r="RCI63" s="274"/>
      <c r="RCJ63" s="275"/>
      <c r="RCK63" s="274"/>
      <c r="RCL63" s="275"/>
      <c r="RCM63" s="274"/>
      <c r="RCN63" s="275"/>
      <c r="RCO63" s="274"/>
      <c r="RCP63" s="275"/>
      <c r="RCQ63" s="274"/>
      <c r="RCR63" s="275"/>
      <c r="RCS63" s="274"/>
      <c r="RCT63" s="275"/>
      <c r="RCU63" s="274"/>
      <c r="RCV63" s="275"/>
      <c r="RCW63" s="274"/>
      <c r="RCX63" s="275"/>
      <c r="RCY63" s="274"/>
      <c r="RCZ63" s="275"/>
      <c r="RDA63" s="274"/>
      <c r="RDB63" s="275"/>
      <c r="RDC63" s="274"/>
      <c r="RDD63" s="275"/>
      <c r="RDE63" s="274"/>
      <c r="RDF63" s="275"/>
      <c r="RDG63" s="274"/>
      <c r="RDH63" s="275"/>
      <c r="RDI63" s="274"/>
      <c r="RDJ63" s="275"/>
      <c r="RDK63" s="274"/>
      <c r="RDL63" s="275"/>
      <c r="RDM63" s="274"/>
      <c r="RDN63" s="275"/>
      <c r="RDO63" s="274"/>
      <c r="RDP63" s="275"/>
      <c r="RDQ63" s="274"/>
      <c r="RDR63" s="275"/>
      <c r="RDS63" s="274"/>
      <c r="RDT63" s="275"/>
      <c r="RDU63" s="274"/>
      <c r="RDV63" s="275"/>
      <c r="RDW63" s="274"/>
      <c r="RDX63" s="275"/>
      <c r="RDY63" s="274"/>
      <c r="RDZ63" s="275"/>
      <c r="REA63" s="274"/>
      <c r="REB63" s="275"/>
      <c r="REC63" s="274"/>
      <c r="RED63" s="275"/>
      <c r="REE63" s="274"/>
      <c r="REF63" s="275"/>
      <c r="REG63" s="274"/>
      <c r="REH63" s="275"/>
      <c r="REI63" s="274"/>
      <c r="REJ63" s="275"/>
      <c r="REK63" s="274"/>
      <c r="REL63" s="275"/>
      <c r="REM63" s="274"/>
      <c r="REN63" s="275"/>
      <c r="REO63" s="274"/>
      <c r="REP63" s="275"/>
      <c r="REQ63" s="274"/>
      <c r="RER63" s="275"/>
      <c r="RES63" s="274"/>
      <c r="RET63" s="275"/>
      <c r="REU63" s="274"/>
      <c r="REV63" s="275"/>
      <c r="REW63" s="274"/>
      <c r="REX63" s="275"/>
      <c r="REY63" s="274"/>
      <c r="REZ63" s="275"/>
      <c r="RFA63" s="274"/>
      <c r="RFB63" s="275"/>
      <c r="RFC63" s="274"/>
      <c r="RFD63" s="275"/>
      <c r="RFE63" s="274"/>
      <c r="RFF63" s="275"/>
      <c r="RFG63" s="274"/>
      <c r="RFH63" s="275"/>
      <c r="RFI63" s="274"/>
      <c r="RFJ63" s="275"/>
      <c r="RFK63" s="274"/>
      <c r="RFL63" s="275"/>
      <c r="RFM63" s="274"/>
      <c r="RFN63" s="275"/>
      <c r="RFO63" s="274"/>
      <c r="RFP63" s="275"/>
      <c r="RFQ63" s="274"/>
      <c r="RFR63" s="275"/>
      <c r="RFS63" s="274"/>
      <c r="RFT63" s="275"/>
      <c r="RFU63" s="274"/>
      <c r="RFV63" s="275"/>
      <c r="RFW63" s="274"/>
      <c r="RFX63" s="275"/>
      <c r="RFY63" s="274"/>
      <c r="RFZ63" s="275"/>
      <c r="RGA63" s="274"/>
      <c r="RGB63" s="275"/>
      <c r="RGC63" s="274"/>
      <c r="RGD63" s="275"/>
      <c r="RGE63" s="274"/>
      <c r="RGF63" s="275"/>
      <c r="RGG63" s="274"/>
      <c r="RGH63" s="275"/>
      <c r="RGI63" s="274"/>
      <c r="RGJ63" s="275"/>
      <c r="RGK63" s="274"/>
      <c r="RGL63" s="275"/>
      <c r="RGM63" s="274"/>
      <c r="RGN63" s="275"/>
      <c r="RGO63" s="274"/>
      <c r="RGP63" s="275"/>
      <c r="RGQ63" s="274"/>
      <c r="RGR63" s="275"/>
      <c r="RGS63" s="274"/>
      <c r="RGT63" s="275"/>
      <c r="RGU63" s="274"/>
      <c r="RGV63" s="275"/>
      <c r="RGW63" s="274"/>
      <c r="RGX63" s="275"/>
      <c r="RGY63" s="274"/>
      <c r="RGZ63" s="275"/>
      <c r="RHA63" s="274"/>
      <c r="RHB63" s="275"/>
      <c r="RHC63" s="274"/>
      <c r="RHD63" s="275"/>
      <c r="RHE63" s="274"/>
      <c r="RHF63" s="275"/>
      <c r="RHG63" s="274"/>
      <c r="RHH63" s="275"/>
      <c r="RHI63" s="274"/>
      <c r="RHJ63" s="275"/>
      <c r="RHK63" s="274"/>
      <c r="RHL63" s="275"/>
      <c r="RHM63" s="274"/>
      <c r="RHN63" s="275"/>
      <c r="RHO63" s="274"/>
      <c r="RHP63" s="275"/>
      <c r="RHQ63" s="274"/>
      <c r="RHR63" s="275"/>
      <c r="RHS63" s="274"/>
      <c r="RHT63" s="275"/>
      <c r="RHU63" s="274"/>
      <c r="RHV63" s="275"/>
      <c r="RHW63" s="274"/>
      <c r="RHX63" s="275"/>
      <c r="RHY63" s="274"/>
      <c r="RHZ63" s="275"/>
      <c r="RIA63" s="274"/>
      <c r="RIB63" s="275"/>
      <c r="RIC63" s="274"/>
      <c r="RID63" s="275"/>
      <c r="RIE63" s="274"/>
      <c r="RIF63" s="275"/>
      <c r="RIG63" s="274"/>
      <c r="RIH63" s="275"/>
      <c r="RII63" s="274"/>
      <c r="RIJ63" s="275"/>
      <c r="RIK63" s="274"/>
      <c r="RIL63" s="275"/>
      <c r="RIM63" s="274"/>
      <c r="RIN63" s="275"/>
      <c r="RIO63" s="274"/>
      <c r="RIP63" s="275"/>
      <c r="RIQ63" s="274"/>
      <c r="RIR63" s="275"/>
      <c r="RIS63" s="274"/>
      <c r="RIT63" s="275"/>
      <c r="RIU63" s="274"/>
      <c r="RIV63" s="275"/>
      <c r="RIW63" s="274"/>
      <c r="RIX63" s="275"/>
      <c r="RIY63" s="274"/>
      <c r="RIZ63" s="275"/>
      <c r="RJA63" s="274"/>
      <c r="RJB63" s="275"/>
      <c r="RJC63" s="274"/>
      <c r="RJD63" s="275"/>
      <c r="RJE63" s="274"/>
      <c r="RJF63" s="275"/>
      <c r="RJG63" s="274"/>
      <c r="RJH63" s="275"/>
      <c r="RJI63" s="274"/>
      <c r="RJJ63" s="275"/>
      <c r="RJK63" s="274"/>
      <c r="RJL63" s="275"/>
      <c r="RJM63" s="274"/>
      <c r="RJN63" s="275"/>
      <c r="RJO63" s="274"/>
      <c r="RJP63" s="275"/>
      <c r="RJQ63" s="274"/>
      <c r="RJR63" s="275"/>
      <c r="RJS63" s="274"/>
      <c r="RJT63" s="275"/>
      <c r="RJU63" s="274"/>
      <c r="RJV63" s="275"/>
      <c r="RJW63" s="274"/>
      <c r="RJX63" s="275"/>
      <c r="RJY63" s="274"/>
      <c r="RJZ63" s="275"/>
      <c r="RKA63" s="274"/>
      <c r="RKB63" s="275"/>
      <c r="RKC63" s="274"/>
      <c r="RKD63" s="275"/>
      <c r="RKE63" s="274"/>
      <c r="RKF63" s="275"/>
      <c r="RKG63" s="274"/>
      <c r="RKH63" s="275"/>
      <c r="RKI63" s="274"/>
      <c r="RKJ63" s="275"/>
      <c r="RKK63" s="274"/>
      <c r="RKL63" s="275"/>
      <c r="RKM63" s="274"/>
      <c r="RKN63" s="275"/>
      <c r="RKO63" s="274"/>
      <c r="RKP63" s="275"/>
      <c r="RKQ63" s="274"/>
      <c r="RKR63" s="275"/>
      <c r="RKS63" s="274"/>
      <c r="RKT63" s="275"/>
      <c r="RKU63" s="274"/>
      <c r="RKV63" s="275"/>
      <c r="RKW63" s="274"/>
      <c r="RKX63" s="275"/>
      <c r="RKY63" s="274"/>
      <c r="RKZ63" s="275"/>
      <c r="RLA63" s="274"/>
      <c r="RLB63" s="275"/>
      <c r="RLC63" s="274"/>
      <c r="RLD63" s="275"/>
      <c r="RLE63" s="274"/>
      <c r="RLF63" s="275"/>
      <c r="RLG63" s="274"/>
      <c r="RLH63" s="275"/>
      <c r="RLI63" s="274"/>
      <c r="RLJ63" s="275"/>
      <c r="RLK63" s="274"/>
      <c r="RLL63" s="275"/>
      <c r="RLM63" s="274"/>
      <c r="RLN63" s="275"/>
      <c r="RLO63" s="274"/>
      <c r="RLP63" s="275"/>
      <c r="RLQ63" s="274"/>
      <c r="RLR63" s="275"/>
      <c r="RLS63" s="274"/>
      <c r="RLT63" s="275"/>
      <c r="RLU63" s="274"/>
      <c r="RLV63" s="275"/>
      <c r="RLW63" s="274"/>
      <c r="RLX63" s="275"/>
      <c r="RLY63" s="274"/>
      <c r="RLZ63" s="275"/>
      <c r="RMA63" s="274"/>
      <c r="RMB63" s="275"/>
      <c r="RMC63" s="274"/>
      <c r="RMD63" s="275"/>
      <c r="RME63" s="274"/>
      <c r="RMF63" s="275"/>
      <c r="RMG63" s="274"/>
      <c r="RMH63" s="275"/>
      <c r="RMI63" s="274"/>
      <c r="RMJ63" s="275"/>
      <c r="RMK63" s="274"/>
      <c r="RML63" s="275"/>
      <c r="RMM63" s="274"/>
      <c r="RMN63" s="275"/>
      <c r="RMO63" s="274"/>
      <c r="RMP63" s="275"/>
      <c r="RMQ63" s="274"/>
      <c r="RMR63" s="275"/>
      <c r="RMS63" s="274"/>
      <c r="RMT63" s="275"/>
      <c r="RMU63" s="274"/>
      <c r="RMV63" s="275"/>
      <c r="RMW63" s="274"/>
      <c r="RMX63" s="275"/>
      <c r="RMY63" s="274"/>
      <c r="RMZ63" s="275"/>
      <c r="RNA63" s="274"/>
      <c r="RNB63" s="275"/>
      <c r="RNC63" s="274"/>
      <c r="RND63" s="275"/>
      <c r="RNE63" s="274"/>
      <c r="RNF63" s="275"/>
      <c r="RNG63" s="274"/>
      <c r="RNH63" s="275"/>
      <c r="RNI63" s="274"/>
      <c r="RNJ63" s="275"/>
      <c r="RNK63" s="274"/>
      <c r="RNL63" s="275"/>
      <c r="RNM63" s="274"/>
      <c r="RNN63" s="275"/>
      <c r="RNO63" s="274"/>
      <c r="RNP63" s="275"/>
      <c r="RNQ63" s="274"/>
      <c r="RNR63" s="275"/>
      <c r="RNS63" s="274"/>
      <c r="RNT63" s="275"/>
      <c r="RNU63" s="274"/>
      <c r="RNV63" s="275"/>
      <c r="RNW63" s="274"/>
      <c r="RNX63" s="275"/>
      <c r="RNY63" s="274"/>
      <c r="RNZ63" s="275"/>
      <c r="ROA63" s="274"/>
      <c r="ROB63" s="275"/>
      <c r="ROC63" s="274"/>
      <c r="ROD63" s="275"/>
      <c r="ROE63" s="274"/>
      <c r="ROF63" s="275"/>
      <c r="ROG63" s="274"/>
      <c r="ROH63" s="275"/>
      <c r="ROI63" s="274"/>
      <c r="ROJ63" s="275"/>
      <c r="ROK63" s="274"/>
      <c r="ROL63" s="275"/>
      <c r="ROM63" s="274"/>
      <c r="RON63" s="275"/>
      <c r="ROO63" s="274"/>
      <c r="ROP63" s="275"/>
      <c r="ROQ63" s="274"/>
      <c r="ROR63" s="275"/>
      <c r="ROS63" s="274"/>
      <c r="ROT63" s="275"/>
      <c r="ROU63" s="274"/>
      <c r="ROV63" s="275"/>
      <c r="ROW63" s="274"/>
      <c r="ROX63" s="275"/>
      <c r="ROY63" s="274"/>
      <c r="ROZ63" s="275"/>
      <c r="RPA63" s="274"/>
      <c r="RPB63" s="275"/>
      <c r="RPC63" s="274"/>
      <c r="RPD63" s="275"/>
      <c r="RPE63" s="274"/>
      <c r="RPF63" s="275"/>
      <c r="RPG63" s="274"/>
      <c r="RPH63" s="275"/>
      <c r="RPI63" s="274"/>
      <c r="RPJ63" s="275"/>
      <c r="RPK63" s="274"/>
      <c r="RPL63" s="275"/>
      <c r="RPM63" s="274"/>
      <c r="RPN63" s="275"/>
      <c r="RPO63" s="274"/>
      <c r="RPP63" s="275"/>
      <c r="RPQ63" s="274"/>
      <c r="RPR63" s="275"/>
      <c r="RPS63" s="274"/>
      <c r="RPT63" s="275"/>
      <c r="RPU63" s="274"/>
      <c r="RPV63" s="275"/>
      <c r="RPW63" s="274"/>
      <c r="RPX63" s="275"/>
      <c r="RPY63" s="274"/>
      <c r="RPZ63" s="275"/>
      <c r="RQA63" s="274"/>
      <c r="RQB63" s="275"/>
      <c r="RQC63" s="274"/>
      <c r="RQD63" s="275"/>
      <c r="RQE63" s="274"/>
      <c r="RQF63" s="275"/>
      <c r="RQG63" s="274"/>
      <c r="RQH63" s="275"/>
      <c r="RQI63" s="274"/>
      <c r="RQJ63" s="275"/>
      <c r="RQK63" s="274"/>
      <c r="RQL63" s="275"/>
      <c r="RQM63" s="274"/>
      <c r="RQN63" s="275"/>
      <c r="RQO63" s="274"/>
      <c r="RQP63" s="275"/>
      <c r="RQQ63" s="274"/>
      <c r="RQR63" s="275"/>
      <c r="RQS63" s="274"/>
      <c r="RQT63" s="275"/>
      <c r="RQU63" s="274"/>
      <c r="RQV63" s="275"/>
      <c r="RQW63" s="274"/>
      <c r="RQX63" s="275"/>
      <c r="RQY63" s="274"/>
      <c r="RQZ63" s="275"/>
      <c r="RRA63" s="274"/>
      <c r="RRB63" s="275"/>
      <c r="RRC63" s="274"/>
      <c r="RRD63" s="275"/>
      <c r="RRE63" s="274"/>
      <c r="RRF63" s="275"/>
      <c r="RRG63" s="274"/>
      <c r="RRH63" s="275"/>
      <c r="RRI63" s="274"/>
      <c r="RRJ63" s="275"/>
      <c r="RRK63" s="274"/>
      <c r="RRL63" s="275"/>
      <c r="RRM63" s="274"/>
      <c r="RRN63" s="275"/>
      <c r="RRO63" s="274"/>
      <c r="RRP63" s="275"/>
      <c r="RRQ63" s="274"/>
      <c r="RRR63" s="275"/>
      <c r="RRS63" s="274"/>
      <c r="RRT63" s="275"/>
      <c r="RRU63" s="274"/>
      <c r="RRV63" s="275"/>
      <c r="RRW63" s="274"/>
      <c r="RRX63" s="275"/>
      <c r="RRY63" s="274"/>
      <c r="RRZ63" s="275"/>
      <c r="RSA63" s="274"/>
      <c r="RSB63" s="275"/>
      <c r="RSC63" s="274"/>
      <c r="RSD63" s="275"/>
      <c r="RSE63" s="274"/>
      <c r="RSF63" s="275"/>
      <c r="RSG63" s="274"/>
      <c r="RSH63" s="275"/>
      <c r="RSI63" s="274"/>
      <c r="RSJ63" s="275"/>
      <c r="RSK63" s="274"/>
      <c r="RSL63" s="275"/>
      <c r="RSM63" s="274"/>
      <c r="RSN63" s="275"/>
      <c r="RSO63" s="274"/>
      <c r="RSP63" s="275"/>
      <c r="RSQ63" s="274"/>
      <c r="RSR63" s="275"/>
      <c r="RSS63" s="274"/>
      <c r="RST63" s="275"/>
      <c r="RSU63" s="274"/>
      <c r="RSV63" s="275"/>
      <c r="RSW63" s="274"/>
      <c r="RSX63" s="275"/>
      <c r="RSY63" s="274"/>
      <c r="RSZ63" s="275"/>
      <c r="RTA63" s="274"/>
      <c r="RTB63" s="275"/>
      <c r="RTC63" s="274"/>
      <c r="RTD63" s="275"/>
      <c r="RTE63" s="274"/>
      <c r="RTF63" s="275"/>
      <c r="RTG63" s="274"/>
      <c r="RTH63" s="275"/>
      <c r="RTI63" s="274"/>
      <c r="RTJ63" s="275"/>
      <c r="RTK63" s="274"/>
      <c r="RTL63" s="275"/>
      <c r="RTM63" s="274"/>
      <c r="RTN63" s="275"/>
      <c r="RTO63" s="274"/>
      <c r="RTP63" s="275"/>
      <c r="RTQ63" s="274"/>
      <c r="RTR63" s="275"/>
      <c r="RTS63" s="274"/>
      <c r="RTT63" s="275"/>
      <c r="RTU63" s="274"/>
      <c r="RTV63" s="275"/>
      <c r="RTW63" s="274"/>
      <c r="RTX63" s="275"/>
      <c r="RTY63" s="274"/>
      <c r="RTZ63" s="275"/>
      <c r="RUA63" s="274"/>
      <c r="RUB63" s="275"/>
      <c r="RUC63" s="274"/>
      <c r="RUD63" s="275"/>
      <c r="RUE63" s="274"/>
      <c r="RUF63" s="275"/>
      <c r="RUG63" s="274"/>
      <c r="RUH63" s="275"/>
      <c r="RUI63" s="274"/>
      <c r="RUJ63" s="275"/>
      <c r="RUK63" s="274"/>
      <c r="RUL63" s="275"/>
      <c r="RUM63" s="274"/>
      <c r="RUN63" s="275"/>
      <c r="RUO63" s="274"/>
      <c r="RUP63" s="275"/>
      <c r="RUQ63" s="274"/>
      <c r="RUR63" s="275"/>
      <c r="RUS63" s="274"/>
      <c r="RUT63" s="275"/>
      <c r="RUU63" s="274"/>
      <c r="RUV63" s="275"/>
      <c r="RUW63" s="274"/>
      <c r="RUX63" s="275"/>
      <c r="RUY63" s="274"/>
      <c r="RUZ63" s="275"/>
      <c r="RVA63" s="274"/>
      <c r="RVB63" s="275"/>
      <c r="RVC63" s="274"/>
      <c r="RVD63" s="275"/>
      <c r="RVE63" s="274"/>
      <c r="RVF63" s="275"/>
      <c r="RVG63" s="274"/>
      <c r="RVH63" s="275"/>
      <c r="RVI63" s="274"/>
      <c r="RVJ63" s="275"/>
      <c r="RVK63" s="274"/>
      <c r="RVL63" s="275"/>
      <c r="RVM63" s="274"/>
      <c r="RVN63" s="275"/>
      <c r="RVO63" s="274"/>
      <c r="RVP63" s="275"/>
      <c r="RVQ63" s="274"/>
      <c r="RVR63" s="275"/>
      <c r="RVS63" s="274"/>
      <c r="RVT63" s="275"/>
      <c r="RVU63" s="274"/>
      <c r="RVV63" s="275"/>
      <c r="RVW63" s="274"/>
      <c r="RVX63" s="275"/>
      <c r="RVY63" s="274"/>
      <c r="RVZ63" s="275"/>
      <c r="RWA63" s="274"/>
      <c r="RWB63" s="275"/>
      <c r="RWC63" s="274"/>
      <c r="RWD63" s="275"/>
      <c r="RWE63" s="274"/>
      <c r="RWF63" s="275"/>
      <c r="RWG63" s="274"/>
      <c r="RWH63" s="275"/>
      <c r="RWI63" s="274"/>
      <c r="RWJ63" s="275"/>
      <c r="RWK63" s="274"/>
      <c r="RWL63" s="275"/>
      <c r="RWM63" s="274"/>
      <c r="RWN63" s="275"/>
      <c r="RWO63" s="274"/>
      <c r="RWP63" s="275"/>
      <c r="RWQ63" s="274"/>
      <c r="RWR63" s="275"/>
      <c r="RWS63" s="274"/>
      <c r="RWT63" s="275"/>
      <c r="RWU63" s="274"/>
      <c r="RWV63" s="275"/>
      <c r="RWW63" s="274"/>
      <c r="RWX63" s="275"/>
      <c r="RWY63" s="274"/>
      <c r="RWZ63" s="275"/>
      <c r="RXA63" s="274"/>
      <c r="RXB63" s="275"/>
      <c r="RXC63" s="274"/>
      <c r="RXD63" s="275"/>
      <c r="RXE63" s="274"/>
      <c r="RXF63" s="275"/>
      <c r="RXG63" s="274"/>
      <c r="RXH63" s="275"/>
      <c r="RXI63" s="274"/>
      <c r="RXJ63" s="275"/>
      <c r="RXK63" s="274"/>
      <c r="RXL63" s="275"/>
      <c r="RXM63" s="274"/>
      <c r="RXN63" s="275"/>
      <c r="RXO63" s="274"/>
      <c r="RXP63" s="275"/>
      <c r="RXQ63" s="274"/>
      <c r="RXR63" s="275"/>
      <c r="RXS63" s="274"/>
      <c r="RXT63" s="275"/>
      <c r="RXU63" s="274"/>
      <c r="RXV63" s="275"/>
      <c r="RXW63" s="274"/>
      <c r="RXX63" s="275"/>
      <c r="RXY63" s="274"/>
      <c r="RXZ63" s="275"/>
      <c r="RYA63" s="274"/>
      <c r="RYB63" s="275"/>
      <c r="RYC63" s="274"/>
      <c r="RYD63" s="275"/>
      <c r="RYE63" s="274"/>
      <c r="RYF63" s="275"/>
      <c r="RYG63" s="274"/>
      <c r="RYH63" s="275"/>
      <c r="RYI63" s="274"/>
      <c r="RYJ63" s="275"/>
      <c r="RYK63" s="274"/>
      <c r="RYL63" s="275"/>
      <c r="RYM63" s="274"/>
      <c r="RYN63" s="275"/>
      <c r="RYO63" s="274"/>
      <c r="RYP63" s="275"/>
      <c r="RYQ63" s="274"/>
      <c r="RYR63" s="275"/>
      <c r="RYS63" s="274"/>
      <c r="RYT63" s="275"/>
      <c r="RYU63" s="274"/>
      <c r="RYV63" s="275"/>
      <c r="RYW63" s="274"/>
      <c r="RYX63" s="275"/>
      <c r="RYY63" s="274"/>
      <c r="RYZ63" s="275"/>
      <c r="RZA63" s="274"/>
      <c r="RZB63" s="275"/>
      <c r="RZC63" s="274"/>
      <c r="RZD63" s="275"/>
      <c r="RZE63" s="274"/>
      <c r="RZF63" s="275"/>
      <c r="RZG63" s="274"/>
      <c r="RZH63" s="275"/>
      <c r="RZI63" s="274"/>
      <c r="RZJ63" s="275"/>
      <c r="RZK63" s="274"/>
      <c r="RZL63" s="275"/>
      <c r="RZM63" s="274"/>
      <c r="RZN63" s="275"/>
      <c r="RZO63" s="274"/>
      <c r="RZP63" s="275"/>
      <c r="RZQ63" s="274"/>
      <c r="RZR63" s="275"/>
      <c r="RZS63" s="274"/>
      <c r="RZT63" s="275"/>
      <c r="RZU63" s="274"/>
      <c r="RZV63" s="275"/>
      <c r="RZW63" s="274"/>
      <c r="RZX63" s="275"/>
      <c r="RZY63" s="274"/>
      <c r="RZZ63" s="275"/>
      <c r="SAA63" s="274"/>
      <c r="SAB63" s="275"/>
      <c r="SAC63" s="274"/>
      <c r="SAD63" s="275"/>
      <c r="SAE63" s="274"/>
      <c r="SAF63" s="275"/>
      <c r="SAG63" s="274"/>
      <c r="SAH63" s="275"/>
      <c r="SAI63" s="274"/>
      <c r="SAJ63" s="275"/>
      <c r="SAK63" s="274"/>
      <c r="SAL63" s="275"/>
      <c r="SAM63" s="274"/>
      <c r="SAN63" s="275"/>
      <c r="SAO63" s="274"/>
      <c r="SAP63" s="275"/>
      <c r="SAQ63" s="274"/>
      <c r="SAR63" s="275"/>
      <c r="SAS63" s="274"/>
      <c r="SAT63" s="275"/>
      <c r="SAU63" s="274"/>
      <c r="SAV63" s="275"/>
      <c r="SAW63" s="274"/>
      <c r="SAX63" s="275"/>
      <c r="SAY63" s="274"/>
      <c r="SAZ63" s="275"/>
      <c r="SBA63" s="274"/>
      <c r="SBB63" s="275"/>
      <c r="SBC63" s="274"/>
      <c r="SBD63" s="275"/>
      <c r="SBE63" s="274"/>
      <c r="SBF63" s="275"/>
      <c r="SBG63" s="274"/>
      <c r="SBH63" s="275"/>
      <c r="SBI63" s="274"/>
      <c r="SBJ63" s="275"/>
      <c r="SBK63" s="274"/>
      <c r="SBL63" s="275"/>
      <c r="SBM63" s="274"/>
      <c r="SBN63" s="275"/>
      <c r="SBO63" s="274"/>
      <c r="SBP63" s="275"/>
      <c r="SBQ63" s="274"/>
      <c r="SBR63" s="275"/>
      <c r="SBS63" s="274"/>
      <c r="SBT63" s="275"/>
      <c r="SBU63" s="274"/>
      <c r="SBV63" s="275"/>
      <c r="SBW63" s="274"/>
      <c r="SBX63" s="275"/>
      <c r="SBY63" s="274"/>
      <c r="SBZ63" s="275"/>
      <c r="SCA63" s="274"/>
      <c r="SCB63" s="275"/>
      <c r="SCC63" s="274"/>
      <c r="SCD63" s="275"/>
      <c r="SCE63" s="274"/>
      <c r="SCF63" s="275"/>
      <c r="SCG63" s="274"/>
      <c r="SCH63" s="275"/>
      <c r="SCI63" s="274"/>
      <c r="SCJ63" s="275"/>
      <c r="SCK63" s="274"/>
      <c r="SCL63" s="275"/>
      <c r="SCM63" s="274"/>
      <c r="SCN63" s="275"/>
      <c r="SCO63" s="274"/>
      <c r="SCP63" s="275"/>
      <c r="SCQ63" s="274"/>
      <c r="SCR63" s="275"/>
      <c r="SCS63" s="274"/>
      <c r="SCT63" s="275"/>
      <c r="SCU63" s="274"/>
      <c r="SCV63" s="275"/>
      <c r="SCW63" s="274"/>
      <c r="SCX63" s="275"/>
      <c r="SCY63" s="274"/>
      <c r="SCZ63" s="275"/>
      <c r="SDA63" s="274"/>
      <c r="SDB63" s="275"/>
      <c r="SDC63" s="274"/>
      <c r="SDD63" s="275"/>
      <c r="SDE63" s="274"/>
      <c r="SDF63" s="275"/>
      <c r="SDG63" s="274"/>
      <c r="SDH63" s="275"/>
      <c r="SDI63" s="274"/>
      <c r="SDJ63" s="275"/>
      <c r="SDK63" s="274"/>
      <c r="SDL63" s="275"/>
      <c r="SDM63" s="274"/>
      <c r="SDN63" s="275"/>
      <c r="SDO63" s="274"/>
      <c r="SDP63" s="275"/>
      <c r="SDQ63" s="274"/>
      <c r="SDR63" s="275"/>
      <c r="SDS63" s="274"/>
      <c r="SDT63" s="275"/>
      <c r="SDU63" s="274"/>
      <c r="SDV63" s="275"/>
      <c r="SDW63" s="274"/>
      <c r="SDX63" s="275"/>
      <c r="SDY63" s="274"/>
      <c r="SDZ63" s="275"/>
      <c r="SEA63" s="274"/>
      <c r="SEB63" s="275"/>
      <c r="SEC63" s="274"/>
      <c r="SED63" s="275"/>
      <c r="SEE63" s="274"/>
      <c r="SEF63" s="275"/>
      <c r="SEG63" s="274"/>
      <c r="SEH63" s="275"/>
      <c r="SEI63" s="274"/>
      <c r="SEJ63" s="275"/>
      <c r="SEK63" s="274"/>
      <c r="SEL63" s="275"/>
      <c r="SEM63" s="274"/>
      <c r="SEN63" s="275"/>
      <c r="SEO63" s="274"/>
      <c r="SEP63" s="275"/>
      <c r="SEQ63" s="274"/>
      <c r="SER63" s="275"/>
      <c r="SES63" s="274"/>
      <c r="SET63" s="275"/>
      <c r="SEU63" s="274"/>
      <c r="SEV63" s="275"/>
      <c r="SEW63" s="274"/>
      <c r="SEX63" s="275"/>
      <c r="SEY63" s="274"/>
      <c r="SEZ63" s="275"/>
      <c r="SFA63" s="274"/>
      <c r="SFB63" s="275"/>
      <c r="SFC63" s="274"/>
      <c r="SFD63" s="275"/>
      <c r="SFE63" s="274"/>
      <c r="SFF63" s="275"/>
      <c r="SFG63" s="274"/>
      <c r="SFH63" s="275"/>
      <c r="SFI63" s="274"/>
      <c r="SFJ63" s="275"/>
      <c r="SFK63" s="274"/>
      <c r="SFL63" s="275"/>
      <c r="SFM63" s="274"/>
      <c r="SFN63" s="275"/>
      <c r="SFO63" s="274"/>
      <c r="SFP63" s="275"/>
      <c r="SFQ63" s="274"/>
      <c r="SFR63" s="275"/>
      <c r="SFS63" s="274"/>
      <c r="SFT63" s="275"/>
      <c r="SFU63" s="274"/>
      <c r="SFV63" s="275"/>
      <c r="SFW63" s="274"/>
      <c r="SFX63" s="275"/>
      <c r="SFY63" s="274"/>
      <c r="SFZ63" s="275"/>
      <c r="SGA63" s="274"/>
      <c r="SGB63" s="275"/>
      <c r="SGC63" s="274"/>
      <c r="SGD63" s="275"/>
      <c r="SGE63" s="274"/>
      <c r="SGF63" s="275"/>
      <c r="SGG63" s="274"/>
      <c r="SGH63" s="275"/>
      <c r="SGI63" s="274"/>
      <c r="SGJ63" s="275"/>
      <c r="SGK63" s="274"/>
      <c r="SGL63" s="275"/>
      <c r="SGM63" s="274"/>
      <c r="SGN63" s="275"/>
      <c r="SGO63" s="274"/>
      <c r="SGP63" s="275"/>
      <c r="SGQ63" s="274"/>
      <c r="SGR63" s="275"/>
      <c r="SGS63" s="274"/>
      <c r="SGT63" s="275"/>
      <c r="SGU63" s="274"/>
      <c r="SGV63" s="275"/>
      <c r="SGW63" s="274"/>
      <c r="SGX63" s="275"/>
      <c r="SGY63" s="274"/>
      <c r="SGZ63" s="275"/>
      <c r="SHA63" s="274"/>
      <c r="SHB63" s="275"/>
      <c r="SHC63" s="274"/>
      <c r="SHD63" s="275"/>
      <c r="SHE63" s="274"/>
      <c r="SHF63" s="275"/>
      <c r="SHG63" s="274"/>
      <c r="SHH63" s="275"/>
      <c r="SHI63" s="274"/>
      <c r="SHJ63" s="275"/>
      <c r="SHK63" s="274"/>
      <c r="SHL63" s="275"/>
      <c r="SHM63" s="274"/>
      <c r="SHN63" s="275"/>
      <c r="SHO63" s="274"/>
      <c r="SHP63" s="275"/>
      <c r="SHQ63" s="274"/>
      <c r="SHR63" s="275"/>
      <c r="SHS63" s="274"/>
      <c r="SHT63" s="275"/>
      <c r="SHU63" s="274"/>
      <c r="SHV63" s="275"/>
      <c r="SHW63" s="274"/>
      <c r="SHX63" s="275"/>
      <c r="SHY63" s="274"/>
      <c r="SHZ63" s="275"/>
      <c r="SIA63" s="274"/>
      <c r="SIB63" s="275"/>
      <c r="SIC63" s="274"/>
      <c r="SID63" s="275"/>
      <c r="SIE63" s="274"/>
      <c r="SIF63" s="275"/>
      <c r="SIG63" s="274"/>
      <c r="SIH63" s="275"/>
      <c r="SII63" s="274"/>
      <c r="SIJ63" s="275"/>
      <c r="SIK63" s="274"/>
      <c r="SIL63" s="275"/>
      <c r="SIM63" s="274"/>
      <c r="SIN63" s="275"/>
      <c r="SIO63" s="274"/>
      <c r="SIP63" s="275"/>
      <c r="SIQ63" s="274"/>
      <c r="SIR63" s="275"/>
      <c r="SIS63" s="274"/>
      <c r="SIT63" s="275"/>
      <c r="SIU63" s="274"/>
      <c r="SIV63" s="275"/>
      <c r="SIW63" s="274"/>
      <c r="SIX63" s="275"/>
      <c r="SIY63" s="274"/>
      <c r="SIZ63" s="275"/>
      <c r="SJA63" s="274"/>
      <c r="SJB63" s="275"/>
      <c r="SJC63" s="274"/>
      <c r="SJD63" s="275"/>
      <c r="SJE63" s="274"/>
      <c r="SJF63" s="275"/>
      <c r="SJG63" s="274"/>
      <c r="SJH63" s="275"/>
      <c r="SJI63" s="274"/>
      <c r="SJJ63" s="275"/>
      <c r="SJK63" s="274"/>
      <c r="SJL63" s="275"/>
      <c r="SJM63" s="274"/>
      <c r="SJN63" s="275"/>
      <c r="SJO63" s="274"/>
      <c r="SJP63" s="275"/>
      <c r="SJQ63" s="274"/>
      <c r="SJR63" s="275"/>
      <c r="SJS63" s="274"/>
      <c r="SJT63" s="275"/>
      <c r="SJU63" s="274"/>
      <c r="SJV63" s="275"/>
      <c r="SJW63" s="274"/>
      <c r="SJX63" s="275"/>
      <c r="SJY63" s="274"/>
      <c r="SJZ63" s="275"/>
      <c r="SKA63" s="274"/>
      <c r="SKB63" s="275"/>
      <c r="SKC63" s="274"/>
      <c r="SKD63" s="275"/>
      <c r="SKE63" s="274"/>
      <c r="SKF63" s="275"/>
      <c r="SKG63" s="274"/>
      <c r="SKH63" s="275"/>
      <c r="SKI63" s="274"/>
      <c r="SKJ63" s="275"/>
      <c r="SKK63" s="274"/>
      <c r="SKL63" s="275"/>
      <c r="SKM63" s="274"/>
      <c r="SKN63" s="275"/>
      <c r="SKO63" s="274"/>
      <c r="SKP63" s="275"/>
      <c r="SKQ63" s="274"/>
      <c r="SKR63" s="275"/>
      <c r="SKS63" s="274"/>
      <c r="SKT63" s="275"/>
      <c r="SKU63" s="274"/>
      <c r="SKV63" s="275"/>
      <c r="SKW63" s="274"/>
      <c r="SKX63" s="275"/>
      <c r="SKY63" s="274"/>
      <c r="SKZ63" s="275"/>
      <c r="SLA63" s="274"/>
      <c r="SLB63" s="275"/>
      <c r="SLC63" s="274"/>
      <c r="SLD63" s="275"/>
      <c r="SLE63" s="274"/>
      <c r="SLF63" s="275"/>
      <c r="SLG63" s="274"/>
      <c r="SLH63" s="275"/>
      <c r="SLI63" s="274"/>
      <c r="SLJ63" s="275"/>
      <c r="SLK63" s="274"/>
      <c r="SLL63" s="275"/>
      <c r="SLM63" s="274"/>
      <c r="SLN63" s="275"/>
      <c r="SLO63" s="274"/>
      <c r="SLP63" s="275"/>
      <c r="SLQ63" s="274"/>
      <c r="SLR63" s="275"/>
      <c r="SLS63" s="274"/>
      <c r="SLT63" s="275"/>
      <c r="SLU63" s="274"/>
      <c r="SLV63" s="275"/>
      <c r="SLW63" s="274"/>
      <c r="SLX63" s="275"/>
      <c r="SLY63" s="274"/>
      <c r="SLZ63" s="275"/>
      <c r="SMA63" s="274"/>
      <c r="SMB63" s="275"/>
      <c r="SMC63" s="274"/>
      <c r="SMD63" s="275"/>
      <c r="SME63" s="274"/>
      <c r="SMF63" s="275"/>
      <c r="SMG63" s="274"/>
      <c r="SMH63" s="275"/>
      <c r="SMI63" s="274"/>
      <c r="SMJ63" s="275"/>
      <c r="SMK63" s="274"/>
      <c r="SML63" s="275"/>
      <c r="SMM63" s="274"/>
      <c r="SMN63" s="275"/>
      <c r="SMO63" s="274"/>
      <c r="SMP63" s="275"/>
      <c r="SMQ63" s="274"/>
      <c r="SMR63" s="275"/>
      <c r="SMS63" s="274"/>
      <c r="SMT63" s="275"/>
      <c r="SMU63" s="274"/>
      <c r="SMV63" s="275"/>
      <c r="SMW63" s="274"/>
      <c r="SMX63" s="275"/>
      <c r="SMY63" s="274"/>
      <c r="SMZ63" s="275"/>
      <c r="SNA63" s="274"/>
      <c r="SNB63" s="275"/>
      <c r="SNC63" s="274"/>
      <c r="SND63" s="275"/>
      <c r="SNE63" s="274"/>
      <c r="SNF63" s="275"/>
      <c r="SNG63" s="274"/>
      <c r="SNH63" s="275"/>
      <c r="SNI63" s="274"/>
      <c r="SNJ63" s="275"/>
      <c r="SNK63" s="274"/>
      <c r="SNL63" s="275"/>
      <c r="SNM63" s="274"/>
      <c r="SNN63" s="275"/>
      <c r="SNO63" s="274"/>
      <c r="SNP63" s="275"/>
      <c r="SNQ63" s="274"/>
      <c r="SNR63" s="275"/>
      <c r="SNS63" s="274"/>
      <c r="SNT63" s="275"/>
      <c r="SNU63" s="274"/>
      <c r="SNV63" s="275"/>
      <c r="SNW63" s="274"/>
      <c r="SNX63" s="275"/>
      <c r="SNY63" s="274"/>
      <c r="SNZ63" s="275"/>
      <c r="SOA63" s="274"/>
      <c r="SOB63" s="275"/>
      <c r="SOC63" s="274"/>
      <c r="SOD63" s="275"/>
      <c r="SOE63" s="274"/>
      <c r="SOF63" s="275"/>
      <c r="SOG63" s="274"/>
      <c r="SOH63" s="275"/>
      <c r="SOI63" s="274"/>
      <c r="SOJ63" s="275"/>
      <c r="SOK63" s="274"/>
      <c r="SOL63" s="275"/>
      <c r="SOM63" s="274"/>
      <c r="SON63" s="275"/>
      <c r="SOO63" s="274"/>
      <c r="SOP63" s="275"/>
      <c r="SOQ63" s="274"/>
      <c r="SOR63" s="275"/>
      <c r="SOS63" s="274"/>
      <c r="SOT63" s="275"/>
      <c r="SOU63" s="274"/>
      <c r="SOV63" s="275"/>
      <c r="SOW63" s="274"/>
      <c r="SOX63" s="275"/>
      <c r="SOY63" s="274"/>
      <c r="SOZ63" s="275"/>
      <c r="SPA63" s="274"/>
      <c r="SPB63" s="275"/>
      <c r="SPC63" s="274"/>
      <c r="SPD63" s="275"/>
      <c r="SPE63" s="274"/>
      <c r="SPF63" s="275"/>
      <c r="SPG63" s="274"/>
      <c r="SPH63" s="275"/>
      <c r="SPI63" s="274"/>
      <c r="SPJ63" s="275"/>
      <c r="SPK63" s="274"/>
      <c r="SPL63" s="275"/>
      <c r="SPM63" s="274"/>
      <c r="SPN63" s="275"/>
      <c r="SPO63" s="274"/>
      <c r="SPP63" s="275"/>
      <c r="SPQ63" s="274"/>
      <c r="SPR63" s="275"/>
      <c r="SPS63" s="274"/>
      <c r="SPT63" s="275"/>
      <c r="SPU63" s="274"/>
      <c r="SPV63" s="275"/>
      <c r="SPW63" s="274"/>
      <c r="SPX63" s="275"/>
      <c r="SPY63" s="274"/>
      <c r="SPZ63" s="275"/>
      <c r="SQA63" s="274"/>
      <c r="SQB63" s="275"/>
      <c r="SQC63" s="274"/>
      <c r="SQD63" s="275"/>
      <c r="SQE63" s="274"/>
      <c r="SQF63" s="275"/>
      <c r="SQG63" s="274"/>
      <c r="SQH63" s="275"/>
      <c r="SQI63" s="274"/>
      <c r="SQJ63" s="275"/>
      <c r="SQK63" s="274"/>
      <c r="SQL63" s="275"/>
      <c r="SQM63" s="274"/>
      <c r="SQN63" s="275"/>
      <c r="SQO63" s="274"/>
      <c r="SQP63" s="275"/>
      <c r="SQQ63" s="274"/>
      <c r="SQR63" s="275"/>
      <c r="SQS63" s="274"/>
      <c r="SQT63" s="275"/>
      <c r="SQU63" s="274"/>
      <c r="SQV63" s="275"/>
      <c r="SQW63" s="274"/>
      <c r="SQX63" s="275"/>
      <c r="SQY63" s="274"/>
      <c r="SQZ63" s="275"/>
      <c r="SRA63" s="274"/>
      <c r="SRB63" s="275"/>
      <c r="SRC63" s="274"/>
      <c r="SRD63" s="275"/>
      <c r="SRE63" s="274"/>
      <c r="SRF63" s="275"/>
      <c r="SRG63" s="274"/>
      <c r="SRH63" s="275"/>
      <c r="SRI63" s="274"/>
      <c r="SRJ63" s="275"/>
      <c r="SRK63" s="274"/>
      <c r="SRL63" s="275"/>
      <c r="SRM63" s="274"/>
      <c r="SRN63" s="275"/>
      <c r="SRO63" s="274"/>
      <c r="SRP63" s="275"/>
      <c r="SRQ63" s="274"/>
      <c r="SRR63" s="275"/>
      <c r="SRS63" s="274"/>
      <c r="SRT63" s="275"/>
      <c r="SRU63" s="274"/>
      <c r="SRV63" s="275"/>
      <c r="SRW63" s="274"/>
      <c r="SRX63" s="275"/>
      <c r="SRY63" s="274"/>
      <c r="SRZ63" s="275"/>
      <c r="SSA63" s="274"/>
      <c r="SSB63" s="275"/>
      <c r="SSC63" s="274"/>
      <c r="SSD63" s="275"/>
      <c r="SSE63" s="274"/>
      <c r="SSF63" s="275"/>
      <c r="SSG63" s="274"/>
      <c r="SSH63" s="275"/>
      <c r="SSI63" s="274"/>
      <c r="SSJ63" s="275"/>
      <c r="SSK63" s="274"/>
      <c r="SSL63" s="275"/>
      <c r="SSM63" s="274"/>
      <c r="SSN63" s="275"/>
      <c r="SSO63" s="274"/>
      <c r="SSP63" s="275"/>
      <c r="SSQ63" s="274"/>
      <c r="SSR63" s="275"/>
      <c r="SSS63" s="274"/>
      <c r="SST63" s="275"/>
      <c r="SSU63" s="274"/>
      <c r="SSV63" s="275"/>
      <c r="SSW63" s="274"/>
      <c r="SSX63" s="275"/>
      <c r="SSY63" s="274"/>
      <c r="SSZ63" s="275"/>
      <c r="STA63" s="274"/>
      <c r="STB63" s="275"/>
      <c r="STC63" s="274"/>
      <c r="STD63" s="275"/>
      <c r="STE63" s="274"/>
      <c r="STF63" s="275"/>
      <c r="STG63" s="274"/>
      <c r="STH63" s="275"/>
      <c r="STI63" s="274"/>
      <c r="STJ63" s="275"/>
      <c r="STK63" s="274"/>
      <c r="STL63" s="275"/>
      <c r="STM63" s="274"/>
      <c r="STN63" s="275"/>
      <c r="STO63" s="274"/>
      <c r="STP63" s="275"/>
      <c r="STQ63" s="274"/>
      <c r="STR63" s="275"/>
      <c r="STS63" s="274"/>
      <c r="STT63" s="275"/>
      <c r="STU63" s="274"/>
      <c r="STV63" s="275"/>
      <c r="STW63" s="274"/>
      <c r="STX63" s="275"/>
      <c r="STY63" s="274"/>
      <c r="STZ63" s="275"/>
      <c r="SUA63" s="274"/>
      <c r="SUB63" s="275"/>
      <c r="SUC63" s="274"/>
      <c r="SUD63" s="275"/>
      <c r="SUE63" s="274"/>
      <c r="SUF63" s="275"/>
      <c r="SUG63" s="274"/>
      <c r="SUH63" s="275"/>
      <c r="SUI63" s="274"/>
      <c r="SUJ63" s="275"/>
      <c r="SUK63" s="274"/>
      <c r="SUL63" s="275"/>
      <c r="SUM63" s="274"/>
      <c r="SUN63" s="275"/>
      <c r="SUO63" s="274"/>
      <c r="SUP63" s="275"/>
      <c r="SUQ63" s="274"/>
      <c r="SUR63" s="275"/>
      <c r="SUS63" s="274"/>
      <c r="SUT63" s="275"/>
      <c r="SUU63" s="274"/>
      <c r="SUV63" s="275"/>
      <c r="SUW63" s="274"/>
      <c r="SUX63" s="275"/>
      <c r="SUY63" s="274"/>
      <c r="SUZ63" s="275"/>
      <c r="SVA63" s="274"/>
      <c r="SVB63" s="275"/>
      <c r="SVC63" s="274"/>
      <c r="SVD63" s="275"/>
      <c r="SVE63" s="274"/>
      <c r="SVF63" s="275"/>
      <c r="SVG63" s="274"/>
      <c r="SVH63" s="275"/>
      <c r="SVI63" s="274"/>
      <c r="SVJ63" s="275"/>
      <c r="SVK63" s="274"/>
      <c r="SVL63" s="275"/>
      <c r="SVM63" s="274"/>
      <c r="SVN63" s="275"/>
      <c r="SVO63" s="274"/>
      <c r="SVP63" s="275"/>
      <c r="SVQ63" s="274"/>
      <c r="SVR63" s="275"/>
      <c r="SVS63" s="274"/>
      <c r="SVT63" s="275"/>
      <c r="SVU63" s="274"/>
      <c r="SVV63" s="275"/>
      <c r="SVW63" s="274"/>
      <c r="SVX63" s="275"/>
      <c r="SVY63" s="274"/>
      <c r="SVZ63" s="275"/>
      <c r="SWA63" s="274"/>
      <c r="SWB63" s="275"/>
      <c r="SWC63" s="274"/>
      <c r="SWD63" s="275"/>
      <c r="SWE63" s="274"/>
      <c r="SWF63" s="275"/>
      <c r="SWG63" s="274"/>
      <c r="SWH63" s="275"/>
      <c r="SWI63" s="274"/>
      <c r="SWJ63" s="275"/>
      <c r="SWK63" s="274"/>
      <c r="SWL63" s="275"/>
      <c r="SWM63" s="274"/>
      <c r="SWN63" s="275"/>
      <c r="SWO63" s="274"/>
      <c r="SWP63" s="275"/>
      <c r="SWQ63" s="274"/>
      <c r="SWR63" s="275"/>
      <c r="SWS63" s="274"/>
      <c r="SWT63" s="275"/>
      <c r="SWU63" s="274"/>
      <c r="SWV63" s="275"/>
      <c r="SWW63" s="274"/>
      <c r="SWX63" s="275"/>
      <c r="SWY63" s="274"/>
      <c r="SWZ63" s="275"/>
      <c r="SXA63" s="274"/>
      <c r="SXB63" s="275"/>
      <c r="SXC63" s="274"/>
      <c r="SXD63" s="275"/>
      <c r="SXE63" s="274"/>
      <c r="SXF63" s="275"/>
      <c r="SXG63" s="274"/>
      <c r="SXH63" s="275"/>
      <c r="SXI63" s="274"/>
      <c r="SXJ63" s="275"/>
      <c r="SXK63" s="274"/>
      <c r="SXL63" s="275"/>
      <c r="SXM63" s="274"/>
      <c r="SXN63" s="275"/>
      <c r="SXO63" s="274"/>
      <c r="SXP63" s="275"/>
      <c r="SXQ63" s="274"/>
      <c r="SXR63" s="275"/>
      <c r="SXS63" s="274"/>
      <c r="SXT63" s="275"/>
      <c r="SXU63" s="274"/>
      <c r="SXV63" s="275"/>
      <c r="SXW63" s="274"/>
      <c r="SXX63" s="275"/>
      <c r="SXY63" s="274"/>
      <c r="SXZ63" s="275"/>
      <c r="SYA63" s="274"/>
      <c r="SYB63" s="275"/>
      <c r="SYC63" s="274"/>
      <c r="SYD63" s="275"/>
      <c r="SYE63" s="274"/>
      <c r="SYF63" s="275"/>
      <c r="SYG63" s="274"/>
      <c r="SYH63" s="275"/>
      <c r="SYI63" s="274"/>
      <c r="SYJ63" s="275"/>
      <c r="SYK63" s="274"/>
      <c r="SYL63" s="275"/>
      <c r="SYM63" s="274"/>
      <c r="SYN63" s="275"/>
      <c r="SYO63" s="274"/>
      <c r="SYP63" s="275"/>
      <c r="SYQ63" s="274"/>
      <c r="SYR63" s="275"/>
      <c r="SYS63" s="274"/>
      <c r="SYT63" s="275"/>
      <c r="SYU63" s="274"/>
      <c r="SYV63" s="275"/>
      <c r="SYW63" s="274"/>
      <c r="SYX63" s="275"/>
      <c r="SYY63" s="274"/>
      <c r="SYZ63" s="275"/>
      <c r="SZA63" s="274"/>
      <c r="SZB63" s="275"/>
      <c r="SZC63" s="274"/>
      <c r="SZD63" s="275"/>
      <c r="SZE63" s="274"/>
      <c r="SZF63" s="275"/>
      <c r="SZG63" s="274"/>
      <c r="SZH63" s="275"/>
      <c r="SZI63" s="274"/>
      <c r="SZJ63" s="275"/>
      <c r="SZK63" s="274"/>
      <c r="SZL63" s="275"/>
      <c r="SZM63" s="274"/>
      <c r="SZN63" s="275"/>
      <c r="SZO63" s="274"/>
      <c r="SZP63" s="275"/>
      <c r="SZQ63" s="274"/>
      <c r="SZR63" s="275"/>
      <c r="SZS63" s="274"/>
      <c r="SZT63" s="275"/>
      <c r="SZU63" s="274"/>
      <c r="SZV63" s="275"/>
      <c r="SZW63" s="274"/>
      <c r="SZX63" s="275"/>
      <c r="SZY63" s="274"/>
      <c r="SZZ63" s="275"/>
      <c r="TAA63" s="274"/>
      <c r="TAB63" s="275"/>
      <c r="TAC63" s="274"/>
      <c r="TAD63" s="275"/>
      <c r="TAE63" s="274"/>
      <c r="TAF63" s="275"/>
      <c r="TAG63" s="274"/>
      <c r="TAH63" s="275"/>
      <c r="TAI63" s="274"/>
      <c r="TAJ63" s="275"/>
      <c r="TAK63" s="274"/>
      <c r="TAL63" s="275"/>
      <c r="TAM63" s="274"/>
      <c r="TAN63" s="275"/>
      <c r="TAO63" s="274"/>
      <c r="TAP63" s="275"/>
      <c r="TAQ63" s="274"/>
      <c r="TAR63" s="275"/>
      <c r="TAS63" s="274"/>
      <c r="TAT63" s="275"/>
      <c r="TAU63" s="274"/>
      <c r="TAV63" s="275"/>
      <c r="TAW63" s="274"/>
      <c r="TAX63" s="275"/>
      <c r="TAY63" s="274"/>
      <c r="TAZ63" s="275"/>
      <c r="TBA63" s="274"/>
      <c r="TBB63" s="275"/>
      <c r="TBC63" s="274"/>
      <c r="TBD63" s="275"/>
      <c r="TBE63" s="274"/>
      <c r="TBF63" s="275"/>
      <c r="TBG63" s="274"/>
      <c r="TBH63" s="275"/>
      <c r="TBI63" s="274"/>
      <c r="TBJ63" s="275"/>
      <c r="TBK63" s="274"/>
      <c r="TBL63" s="275"/>
      <c r="TBM63" s="274"/>
      <c r="TBN63" s="275"/>
      <c r="TBO63" s="274"/>
      <c r="TBP63" s="275"/>
      <c r="TBQ63" s="274"/>
      <c r="TBR63" s="275"/>
      <c r="TBS63" s="274"/>
      <c r="TBT63" s="275"/>
      <c r="TBU63" s="274"/>
      <c r="TBV63" s="275"/>
      <c r="TBW63" s="274"/>
      <c r="TBX63" s="275"/>
      <c r="TBY63" s="274"/>
      <c r="TBZ63" s="275"/>
      <c r="TCA63" s="274"/>
      <c r="TCB63" s="275"/>
      <c r="TCC63" s="274"/>
      <c r="TCD63" s="275"/>
      <c r="TCE63" s="274"/>
      <c r="TCF63" s="275"/>
      <c r="TCG63" s="274"/>
      <c r="TCH63" s="275"/>
      <c r="TCI63" s="274"/>
      <c r="TCJ63" s="275"/>
      <c r="TCK63" s="274"/>
      <c r="TCL63" s="275"/>
      <c r="TCM63" s="274"/>
      <c r="TCN63" s="275"/>
      <c r="TCO63" s="274"/>
      <c r="TCP63" s="275"/>
      <c r="TCQ63" s="274"/>
      <c r="TCR63" s="275"/>
      <c r="TCS63" s="274"/>
      <c r="TCT63" s="275"/>
      <c r="TCU63" s="274"/>
      <c r="TCV63" s="275"/>
      <c r="TCW63" s="274"/>
      <c r="TCX63" s="275"/>
      <c r="TCY63" s="274"/>
      <c r="TCZ63" s="275"/>
      <c r="TDA63" s="274"/>
      <c r="TDB63" s="275"/>
      <c r="TDC63" s="274"/>
      <c r="TDD63" s="275"/>
      <c r="TDE63" s="274"/>
      <c r="TDF63" s="275"/>
      <c r="TDG63" s="274"/>
      <c r="TDH63" s="275"/>
      <c r="TDI63" s="274"/>
      <c r="TDJ63" s="275"/>
      <c r="TDK63" s="274"/>
      <c r="TDL63" s="275"/>
      <c r="TDM63" s="274"/>
      <c r="TDN63" s="275"/>
      <c r="TDO63" s="274"/>
      <c r="TDP63" s="275"/>
      <c r="TDQ63" s="274"/>
      <c r="TDR63" s="275"/>
      <c r="TDS63" s="274"/>
      <c r="TDT63" s="275"/>
      <c r="TDU63" s="274"/>
      <c r="TDV63" s="275"/>
      <c r="TDW63" s="274"/>
      <c r="TDX63" s="275"/>
      <c r="TDY63" s="274"/>
      <c r="TDZ63" s="275"/>
      <c r="TEA63" s="274"/>
      <c r="TEB63" s="275"/>
      <c r="TEC63" s="274"/>
      <c r="TED63" s="275"/>
      <c r="TEE63" s="274"/>
      <c r="TEF63" s="275"/>
      <c r="TEG63" s="274"/>
      <c r="TEH63" s="275"/>
      <c r="TEI63" s="274"/>
      <c r="TEJ63" s="275"/>
      <c r="TEK63" s="274"/>
      <c r="TEL63" s="275"/>
      <c r="TEM63" s="274"/>
      <c r="TEN63" s="275"/>
      <c r="TEO63" s="274"/>
      <c r="TEP63" s="275"/>
      <c r="TEQ63" s="274"/>
      <c r="TER63" s="275"/>
      <c r="TES63" s="274"/>
      <c r="TET63" s="275"/>
      <c r="TEU63" s="274"/>
      <c r="TEV63" s="275"/>
      <c r="TEW63" s="274"/>
      <c r="TEX63" s="275"/>
      <c r="TEY63" s="274"/>
      <c r="TEZ63" s="275"/>
      <c r="TFA63" s="274"/>
      <c r="TFB63" s="275"/>
      <c r="TFC63" s="274"/>
      <c r="TFD63" s="275"/>
      <c r="TFE63" s="274"/>
      <c r="TFF63" s="275"/>
      <c r="TFG63" s="274"/>
      <c r="TFH63" s="275"/>
      <c r="TFI63" s="274"/>
      <c r="TFJ63" s="275"/>
      <c r="TFK63" s="274"/>
      <c r="TFL63" s="275"/>
      <c r="TFM63" s="274"/>
      <c r="TFN63" s="275"/>
      <c r="TFO63" s="274"/>
      <c r="TFP63" s="275"/>
      <c r="TFQ63" s="274"/>
      <c r="TFR63" s="275"/>
      <c r="TFS63" s="274"/>
      <c r="TFT63" s="275"/>
      <c r="TFU63" s="274"/>
      <c r="TFV63" s="275"/>
      <c r="TFW63" s="274"/>
      <c r="TFX63" s="275"/>
      <c r="TFY63" s="274"/>
      <c r="TFZ63" s="275"/>
      <c r="TGA63" s="274"/>
      <c r="TGB63" s="275"/>
      <c r="TGC63" s="274"/>
      <c r="TGD63" s="275"/>
      <c r="TGE63" s="274"/>
      <c r="TGF63" s="275"/>
      <c r="TGG63" s="274"/>
      <c r="TGH63" s="275"/>
      <c r="TGI63" s="274"/>
      <c r="TGJ63" s="275"/>
      <c r="TGK63" s="274"/>
      <c r="TGL63" s="275"/>
      <c r="TGM63" s="274"/>
      <c r="TGN63" s="275"/>
      <c r="TGO63" s="274"/>
      <c r="TGP63" s="275"/>
      <c r="TGQ63" s="274"/>
      <c r="TGR63" s="275"/>
      <c r="TGS63" s="274"/>
      <c r="TGT63" s="275"/>
      <c r="TGU63" s="274"/>
      <c r="TGV63" s="275"/>
      <c r="TGW63" s="274"/>
      <c r="TGX63" s="275"/>
      <c r="TGY63" s="274"/>
      <c r="TGZ63" s="275"/>
      <c r="THA63" s="274"/>
      <c r="THB63" s="275"/>
      <c r="THC63" s="274"/>
      <c r="THD63" s="275"/>
      <c r="THE63" s="274"/>
      <c r="THF63" s="275"/>
      <c r="THG63" s="274"/>
      <c r="THH63" s="275"/>
      <c r="THI63" s="274"/>
      <c r="THJ63" s="275"/>
      <c r="THK63" s="274"/>
      <c r="THL63" s="275"/>
      <c r="THM63" s="274"/>
      <c r="THN63" s="275"/>
      <c r="THO63" s="274"/>
      <c r="THP63" s="275"/>
      <c r="THQ63" s="274"/>
      <c r="THR63" s="275"/>
      <c r="THS63" s="274"/>
      <c r="THT63" s="275"/>
      <c r="THU63" s="274"/>
      <c r="THV63" s="275"/>
      <c r="THW63" s="274"/>
      <c r="THX63" s="275"/>
      <c r="THY63" s="274"/>
      <c r="THZ63" s="275"/>
      <c r="TIA63" s="274"/>
      <c r="TIB63" s="275"/>
      <c r="TIC63" s="274"/>
      <c r="TID63" s="275"/>
      <c r="TIE63" s="274"/>
      <c r="TIF63" s="275"/>
      <c r="TIG63" s="274"/>
      <c r="TIH63" s="275"/>
      <c r="TII63" s="274"/>
      <c r="TIJ63" s="275"/>
      <c r="TIK63" s="274"/>
      <c r="TIL63" s="275"/>
      <c r="TIM63" s="274"/>
      <c r="TIN63" s="275"/>
      <c r="TIO63" s="274"/>
      <c r="TIP63" s="275"/>
      <c r="TIQ63" s="274"/>
      <c r="TIR63" s="275"/>
      <c r="TIS63" s="274"/>
      <c r="TIT63" s="275"/>
      <c r="TIU63" s="274"/>
      <c r="TIV63" s="275"/>
      <c r="TIW63" s="274"/>
      <c r="TIX63" s="275"/>
      <c r="TIY63" s="274"/>
      <c r="TIZ63" s="275"/>
      <c r="TJA63" s="274"/>
      <c r="TJB63" s="275"/>
      <c r="TJC63" s="274"/>
      <c r="TJD63" s="275"/>
      <c r="TJE63" s="274"/>
      <c r="TJF63" s="275"/>
      <c r="TJG63" s="274"/>
      <c r="TJH63" s="275"/>
      <c r="TJI63" s="274"/>
      <c r="TJJ63" s="275"/>
      <c r="TJK63" s="274"/>
      <c r="TJL63" s="275"/>
      <c r="TJM63" s="274"/>
      <c r="TJN63" s="275"/>
      <c r="TJO63" s="274"/>
      <c r="TJP63" s="275"/>
      <c r="TJQ63" s="274"/>
      <c r="TJR63" s="275"/>
      <c r="TJS63" s="274"/>
      <c r="TJT63" s="275"/>
      <c r="TJU63" s="274"/>
      <c r="TJV63" s="275"/>
      <c r="TJW63" s="274"/>
      <c r="TJX63" s="275"/>
      <c r="TJY63" s="274"/>
      <c r="TJZ63" s="275"/>
      <c r="TKA63" s="274"/>
      <c r="TKB63" s="275"/>
      <c r="TKC63" s="274"/>
      <c r="TKD63" s="275"/>
      <c r="TKE63" s="274"/>
      <c r="TKF63" s="275"/>
      <c r="TKG63" s="274"/>
      <c r="TKH63" s="275"/>
      <c r="TKI63" s="274"/>
      <c r="TKJ63" s="275"/>
      <c r="TKK63" s="274"/>
      <c r="TKL63" s="275"/>
      <c r="TKM63" s="274"/>
      <c r="TKN63" s="275"/>
      <c r="TKO63" s="274"/>
      <c r="TKP63" s="275"/>
      <c r="TKQ63" s="274"/>
      <c r="TKR63" s="275"/>
      <c r="TKS63" s="274"/>
      <c r="TKT63" s="275"/>
      <c r="TKU63" s="274"/>
      <c r="TKV63" s="275"/>
      <c r="TKW63" s="274"/>
      <c r="TKX63" s="275"/>
      <c r="TKY63" s="274"/>
      <c r="TKZ63" s="275"/>
      <c r="TLA63" s="274"/>
      <c r="TLB63" s="275"/>
      <c r="TLC63" s="274"/>
      <c r="TLD63" s="275"/>
      <c r="TLE63" s="274"/>
      <c r="TLF63" s="275"/>
      <c r="TLG63" s="274"/>
      <c r="TLH63" s="275"/>
      <c r="TLI63" s="274"/>
      <c r="TLJ63" s="275"/>
      <c r="TLK63" s="274"/>
      <c r="TLL63" s="275"/>
      <c r="TLM63" s="274"/>
      <c r="TLN63" s="275"/>
      <c r="TLO63" s="274"/>
      <c r="TLP63" s="275"/>
      <c r="TLQ63" s="274"/>
      <c r="TLR63" s="275"/>
      <c r="TLS63" s="274"/>
      <c r="TLT63" s="275"/>
      <c r="TLU63" s="274"/>
      <c r="TLV63" s="275"/>
      <c r="TLW63" s="274"/>
      <c r="TLX63" s="275"/>
      <c r="TLY63" s="274"/>
      <c r="TLZ63" s="275"/>
      <c r="TMA63" s="274"/>
      <c r="TMB63" s="275"/>
      <c r="TMC63" s="274"/>
      <c r="TMD63" s="275"/>
      <c r="TME63" s="274"/>
      <c r="TMF63" s="275"/>
      <c r="TMG63" s="274"/>
      <c r="TMH63" s="275"/>
      <c r="TMI63" s="274"/>
      <c r="TMJ63" s="275"/>
      <c r="TMK63" s="274"/>
      <c r="TML63" s="275"/>
      <c r="TMM63" s="274"/>
      <c r="TMN63" s="275"/>
      <c r="TMO63" s="274"/>
      <c r="TMP63" s="275"/>
      <c r="TMQ63" s="274"/>
      <c r="TMR63" s="275"/>
      <c r="TMS63" s="274"/>
      <c r="TMT63" s="275"/>
      <c r="TMU63" s="274"/>
      <c r="TMV63" s="275"/>
      <c r="TMW63" s="274"/>
      <c r="TMX63" s="275"/>
      <c r="TMY63" s="274"/>
      <c r="TMZ63" s="275"/>
      <c r="TNA63" s="274"/>
      <c r="TNB63" s="275"/>
      <c r="TNC63" s="274"/>
      <c r="TND63" s="275"/>
      <c r="TNE63" s="274"/>
      <c r="TNF63" s="275"/>
      <c r="TNG63" s="274"/>
      <c r="TNH63" s="275"/>
      <c r="TNI63" s="274"/>
      <c r="TNJ63" s="275"/>
      <c r="TNK63" s="274"/>
      <c r="TNL63" s="275"/>
      <c r="TNM63" s="274"/>
      <c r="TNN63" s="275"/>
      <c r="TNO63" s="274"/>
      <c r="TNP63" s="275"/>
      <c r="TNQ63" s="274"/>
      <c r="TNR63" s="275"/>
      <c r="TNS63" s="274"/>
      <c r="TNT63" s="275"/>
      <c r="TNU63" s="274"/>
      <c r="TNV63" s="275"/>
      <c r="TNW63" s="274"/>
      <c r="TNX63" s="275"/>
      <c r="TNY63" s="274"/>
      <c r="TNZ63" s="275"/>
      <c r="TOA63" s="274"/>
      <c r="TOB63" s="275"/>
      <c r="TOC63" s="274"/>
      <c r="TOD63" s="275"/>
      <c r="TOE63" s="274"/>
      <c r="TOF63" s="275"/>
      <c r="TOG63" s="274"/>
      <c r="TOH63" s="275"/>
      <c r="TOI63" s="274"/>
      <c r="TOJ63" s="275"/>
      <c r="TOK63" s="274"/>
      <c r="TOL63" s="275"/>
      <c r="TOM63" s="274"/>
      <c r="TON63" s="275"/>
      <c r="TOO63" s="274"/>
      <c r="TOP63" s="275"/>
      <c r="TOQ63" s="274"/>
      <c r="TOR63" s="275"/>
      <c r="TOS63" s="274"/>
      <c r="TOT63" s="275"/>
      <c r="TOU63" s="274"/>
      <c r="TOV63" s="275"/>
      <c r="TOW63" s="274"/>
      <c r="TOX63" s="275"/>
      <c r="TOY63" s="274"/>
      <c r="TOZ63" s="275"/>
      <c r="TPA63" s="274"/>
      <c r="TPB63" s="275"/>
      <c r="TPC63" s="274"/>
      <c r="TPD63" s="275"/>
      <c r="TPE63" s="274"/>
      <c r="TPF63" s="275"/>
      <c r="TPG63" s="274"/>
      <c r="TPH63" s="275"/>
      <c r="TPI63" s="274"/>
      <c r="TPJ63" s="275"/>
      <c r="TPK63" s="274"/>
      <c r="TPL63" s="275"/>
      <c r="TPM63" s="274"/>
      <c r="TPN63" s="275"/>
      <c r="TPO63" s="274"/>
      <c r="TPP63" s="275"/>
      <c r="TPQ63" s="274"/>
      <c r="TPR63" s="275"/>
      <c r="TPS63" s="274"/>
      <c r="TPT63" s="275"/>
      <c r="TPU63" s="274"/>
      <c r="TPV63" s="275"/>
      <c r="TPW63" s="274"/>
      <c r="TPX63" s="275"/>
      <c r="TPY63" s="274"/>
      <c r="TPZ63" s="275"/>
      <c r="TQA63" s="274"/>
      <c r="TQB63" s="275"/>
      <c r="TQC63" s="274"/>
      <c r="TQD63" s="275"/>
      <c r="TQE63" s="274"/>
      <c r="TQF63" s="275"/>
      <c r="TQG63" s="274"/>
      <c r="TQH63" s="275"/>
      <c r="TQI63" s="274"/>
      <c r="TQJ63" s="275"/>
      <c r="TQK63" s="274"/>
      <c r="TQL63" s="275"/>
      <c r="TQM63" s="274"/>
      <c r="TQN63" s="275"/>
      <c r="TQO63" s="274"/>
      <c r="TQP63" s="275"/>
      <c r="TQQ63" s="274"/>
      <c r="TQR63" s="275"/>
      <c r="TQS63" s="274"/>
      <c r="TQT63" s="275"/>
      <c r="TQU63" s="274"/>
      <c r="TQV63" s="275"/>
      <c r="TQW63" s="274"/>
      <c r="TQX63" s="275"/>
      <c r="TQY63" s="274"/>
      <c r="TQZ63" s="275"/>
      <c r="TRA63" s="274"/>
      <c r="TRB63" s="275"/>
      <c r="TRC63" s="274"/>
      <c r="TRD63" s="275"/>
      <c r="TRE63" s="274"/>
      <c r="TRF63" s="275"/>
      <c r="TRG63" s="274"/>
      <c r="TRH63" s="275"/>
      <c r="TRI63" s="274"/>
      <c r="TRJ63" s="275"/>
      <c r="TRK63" s="274"/>
      <c r="TRL63" s="275"/>
      <c r="TRM63" s="274"/>
      <c r="TRN63" s="275"/>
      <c r="TRO63" s="274"/>
      <c r="TRP63" s="275"/>
      <c r="TRQ63" s="274"/>
      <c r="TRR63" s="275"/>
      <c r="TRS63" s="274"/>
      <c r="TRT63" s="275"/>
      <c r="TRU63" s="274"/>
      <c r="TRV63" s="275"/>
      <c r="TRW63" s="274"/>
      <c r="TRX63" s="275"/>
      <c r="TRY63" s="274"/>
      <c r="TRZ63" s="275"/>
      <c r="TSA63" s="274"/>
      <c r="TSB63" s="275"/>
      <c r="TSC63" s="274"/>
      <c r="TSD63" s="275"/>
      <c r="TSE63" s="274"/>
      <c r="TSF63" s="275"/>
      <c r="TSG63" s="274"/>
      <c r="TSH63" s="275"/>
      <c r="TSI63" s="274"/>
      <c r="TSJ63" s="275"/>
      <c r="TSK63" s="274"/>
      <c r="TSL63" s="275"/>
      <c r="TSM63" s="274"/>
      <c r="TSN63" s="275"/>
      <c r="TSO63" s="274"/>
      <c r="TSP63" s="275"/>
      <c r="TSQ63" s="274"/>
      <c r="TSR63" s="275"/>
      <c r="TSS63" s="274"/>
      <c r="TST63" s="275"/>
      <c r="TSU63" s="274"/>
      <c r="TSV63" s="275"/>
      <c r="TSW63" s="274"/>
      <c r="TSX63" s="275"/>
      <c r="TSY63" s="274"/>
      <c r="TSZ63" s="275"/>
      <c r="TTA63" s="274"/>
      <c r="TTB63" s="275"/>
      <c r="TTC63" s="274"/>
      <c r="TTD63" s="275"/>
      <c r="TTE63" s="274"/>
      <c r="TTF63" s="275"/>
      <c r="TTG63" s="274"/>
      <c r="TTH63" s="275"/>
      <c r="TTI63" s="274"/>
      <c r="TTJ63" s="275"/>
      <c r="TTK63" s="274"/>
      <c r="TTL63" s="275"/>
      <c r="TTM63" s="274"/>
      <c r="TTN63" s="275"/>
      <c r="TTO63" s="274"/>
      <c r="TTP63" s="275"/>
      <c r="TTQ63" s="274"/>
      <c r="TTR63" s="275"/>
      <c r="TTS63" s="274"/>
      <c r="TTT63" s="275"/>
      <c r="TTU63" s="274"/>
      <c r="TTV63" s="275"/>
      <c r="TTW63" s="274"/>
      <c r="TTX63" s="275"/>
      <c r="TTY63" s="274"/>
      <c r="TTZ63" s="275"/>
      <c r="TUA63" s="274"/>
      <c r="TUB63" s="275"/>
      <c r="TUC63" s="274"/>
      <c r="TUD63" s="275"/>
      <c r="TUE63" s="274"/>
      <c r="TUF63" s="275"/>
      <c r="TUG63" s="274"/>
      <c r="TUH63" s="275"/>
      <c r="TUI63" s="274"/>
      <c r="TUJ63" s="275"/>
      <c r="TUK63" s="274"/>
      <c r="TUL63" s="275"/>
      <c r="TUM63" s="274"/>
      <c r="TUN63" s="275"/>
      <c r="TUO63" s="274"/>
      <c r="TUP63" s="275"/>
      <c r="TUQ63" s="274"/>
      <c r="TUR63" s="275"/>
      <c r="TUS63" s="274"/>
      <c r="TUT63" s="275"/>
      <c r="TUU63" s="274"/>
      <c r="TUV63" s="275"/>
      <c r="TUW63" s="274"/>
      <c r="TUX63" s="275"/>
      <c r="TUY63" s="274"/>
      <c r="TUZ63" s="275"/>
      <c r="TVA63" s="274"/>
      <c r="TVB63" s="275"/>
      <c r="TVC63" s="274"/>
      <c r="TVD63" s="275"/>
      <c r="TVE63" s="274"/>
      <c r="TVF63" s="275"/>
      <c r="TVG63" s="274"/>
      <c r="TVH63" s="275"/>
      <c r="TVI63" s="274"/>
      <c r="TVJ63" s="275"/>
      <c r="TVK63" s="274"/>
      <c r="TVL63" s="275"/>
      <c r="TVM63" s="274"/>
      <c r="TVN63" s="275"/>
      <c r="TVO63" s="274"/>
      <c r="TVP63" s="275"/>
      <c r="TVQ63" s="274"/>
      <c r="TVR63" s="275"/>
      <c r="TVS63" s="274"/>
      <c r="TVT63" s="275"/>
      <c r="TVU63" s="274"/>
      <c r="TVV63" s="275"/>
      <c r="TVW63" s="274"/>
      <c r="TVX63" s="275"/>
      <c r="TVY63" s="274"/>
      <c r="TVZ63" s="275"/>
      <c r="TWA63" s="274"/>
      <c r="TWB63" s="275"/>
      <c r="TWC63" s="274"/>
      <c r="TWD63" s="275"/>
      <c r="TWE63" s="274"/>
      <c r="TWF63" s="275"/>
      <c r="TWG63" s="274"/>
      <c r="TWH63" s="275"/>
      <c r="TWI63" s="274"/>
      <c r="TWJ63" s="275"/>
      <c r="TWK63" s="274"/>
      <c r="TWL63" s="275"/>
      <c r="TWM63" s="274"/>
      <c r="TWN63" s="275"/>
      <c r="TWO63" s="274"/>
      <c r="TWP63" s="275"/>
      <c r="TWQ63" s="274"/>
      <c r="TWR63" s="275"/>
      <c r="TWS63" s="274"/>
      <c r="TWT63" s="275"/>
      <c r="TWU63" s="274"/>
      <c r="TWV63" s="275"/>
      <c r="TWW63" s="274"/>
      <c r="TWX63" s="275"/>
      <c r="TWY63" s="274"/>
      <c r="TWZ63" s="275"/>
      <c r="TXA63" s="274"/>
      <c r="TXB63" s="275"/>
      <c r="TXC63" s="274"/>
      <c r="TXD63" s="275"/>
      <c r="TXE63" s="274"/>
      <c r="TXF63" s="275"/>
      <c r="TXG63" s="274"/>
      <c r="TXH63" s="275"/>
      <c r="TXI63" s="274"/>
      <c r="TXJ63" s="275"/>
      <c r="TXK63" s="274"/>
      <c r="TXL63" s="275"/>
      <c r="TXM63" s="274"/>
      <c r="TXN63" s="275"/>
      <c r="TXO63" s="274"/>
      <c r="TXP63" s="275"/>
      <c r="TXQ63" s="274"/>
      <c r="TXR63" s="275"/>
      <c r="TXS63" s="274"/>
      <c r="TXT63" s="275"/>
      <c r="TXU63" s="274"/>
      <c r="TXV63" s="275"/>
      <c r="TXW63" s="274"/>
      <c r="TXX63" s="275"/>
      <c r="TXY63" s="274"/>
      <c r="TXZ63" s="275"/>
      <c r="TYA63" s="274"/>
      <c r="TYB63" s="275"/>
      <c r="TYC63" s="274"/>
      <c r="TYD63" s="275"/>
      <c r="TYE63" s="274"/>
      <c r="TYF63" s="275"/>
      <c r="TYG63" s="274"/>
      <c r="TYH63" s="275"/>
      <c r="TYI63" s="274"/>
      <c r="TYJ63" s="275"/>
      <c r="TYK63" s="274"/>
      <c r="TYL63" s="275"/>
      <c r="TYM63" s="274"/>
      <c r="TYN63" s="275"/>
      <c r="TYO63" s="274"/>
      <c r="TYP63" s="275"/>
      <c r="TYQ63" s="274"/>
      <c r="TYR63" s="275"/>
      <c r="TYS63" s="274"/>
      <c r="TYT63" s="275"/>
      <c r="TYU63" s="274"/>
      <c r="TYV63" s="275"/>
      <c r="TYW63" s="274"/>
      <c r="TYX63" s="275"/>
      <c r="TYY63" s="274"/>
      <c r="TYZ63" s="275"/>
      <c r="TZA63" s="274"/>
      <c r="TZB63" s="275"/>
      <c r="TZC63" s="274"/>
      <c r="TZD63" s="275"/>
      <c r="TZE63" s="274"/>
      <c r="TZF63" s="275"/>
      <c r="TZG63" s="274"/>
      <c r="TZH63" s="275"/>
      <c r="TZI63" s="274"/>
      <c r="TZJ63" s="275"/>
      <c r="TZK63" s="274"/>
      <c r="TZL63" s="275"/>
      <c r="TZM63" s="274"/>
      <c r="TZN63" s="275"/>
      <c r="TZO63" s="274"/>
      <c r="TZP63" s="275"/>
      <c r="TZQ63" s="274"/>
      <c r="TZR63" s="275"/>
      <c r="TZS63" s="274"/>
      <c r="TZT63" s="275"/>
      <c r="TZU63" s="274"/>
      <c r="TZV63" s="275"/>
      <c r="TZW63" s="274"/>
      <c r="TZX63" s="275"/>
      <c r="TZY63" s="274"/>
      <c r="TZZ63" s="275"/>
      <c r="UAA63" s="274"/>
      <c r="UAB63" s="275"/>
      <c r="UAC63" s="274"/>
      <c r="UAD63" s="275"/>
      <c r="UAE63" s="274"/>
      <c r="UAF63" s="275"/>
      <c r="UAG63" s="274"/>
      <c r="UAH63" s="275"/>
      <c r="UAI63" s="274"/>
      <c r="UAJ63" s="275"/>
      <c r="UAK63" s="274"/>
      <c r="UAL63" s="275"/>
      <c r="UAM63" s="274"/>
      <c r="UAN63" s="275"/>
      <c r="UAO63" s="274"/>
      <c r="UAP63" s="275"/>
      <c r="UAQ63" s="274"/>
      <c r="UAR63" s="275"/>
      <c r="UAS63" s="274"/>
      <c r="UAT63" s="275"/>
      <c r="UAU63" s="274"/>
      <c r="UAV63" s="275"/>
      <c r="UAW63" s="274"/>
      <c r="UAX63" s="275"/>
      <c r="UAY63" s="274"/>
      <c r="UAZ63" s="275"/>
      <c r="UBA63" s="274"/>
      <c r="UBB63" s="275"/>
      <c r="UBC63" s="274"/>
      <c r="UBD63" s="275"/>
      <c r="UBE63" s="274"/>
      <c r="UBF63" s="275"/>
      <c r="UBG63" s="274"/>
      <c r="UBH63" s="275"/>
      <c r="UBI63" s="274"/>
      <c r="UBJ63" s="275"/>
      <c r="UBK63" s="274"/>
      <c r="UBL63" s="275"/>
      <c r="UBM63" s="274"/>
      <c r="UBN63" s="275"/>
      <c r="UBO63" s="274"/>
      <c r="UBP63" s="275"/>
      <c r="UBQ63" s="274"/>
      <c r="UBR63" s="275"/>
      <c r="UBS63" s="274"/>
      <c r="UBT63" s="275"/>
      <c r="UBU63" s="274"/>
      <c r="UBV63" s="275"/>
      <c r="UBW63" s="274"/>
      <c r="UBX63" s="275"/>
      <c r="UBY63" s="274"/>
      <c r="UBZ63" s="275"/>
      <c r="UCA63" s="274"/>
      <c r="UCB63" s="275"/>
      <c r="UCC63" s="274"/>
      <c r="UCD63" s="275"/>
      <c r="UCE63" s="274"/>
      <c r="UCF63" s="275"/>
      <c r="UCG63" s="274"/>
      <c r="UCH63" s="275"/>
      <c r="UCI63" s="274"/>
      <c r="UCJ63" s="275"/>
      <c r="UCK63" s="274"/>
      <c r="UCL63" s="275"/>
      <c r="UCM63" s="274"/>
      <c r="UCN63" s="275"/>
      <c r="UCO63" s="274"/>
      <c r="UCP63" s="275"/>
      <c r="UCQ63" s="274"/>
      <c r="UCR63" s="275"/>
      <c r="UCS63" s="274"/>
      <c r="UCT63" s="275"/>
      <c r="UCU63" s="274"/>
      <c r="UCV63" s="275"/>
      <c r="UCW63" s="274"/>
      <c r="UCX63" s="275"/>
      <c r="UCY63" s="274"/>
      <c r="UCZ63" s="275"/>
      <c r="UDA63" s="274"/>
      <c r="UDB63" s="275"/>
      <c r="UDC63" s="274"/>
      <c r="UDD63" s="275"/>
      <c r="UDE63" s="274"/>
      <c r="UDF63" s="275"/>
      <c r="UDG63" s="274"/>
      <c r="UDH63" s="275"/>
      <c r="UDI63" s="274"/>
      <c r="UDJ63" s="275"/>
      <c r="UDK63" s="274"/>
      <c r="UDL63" s="275"/>
      <c r="UDM63" s="274"/>
      <c r="UDN63" s="275"/>
      <c r="UDO63" s="274"/>
      <c r="UDP63" s="275"/>
      <c r="UDQ63" s="274"/>
      <c r="UDR63" s="275"/>
      <c r="UDS63" s="274"/>
      <c r="UDT63" s="275"/>
      <c r="UDU63" s="274"/>
      <c r="UDV63" s="275"/>
      <c r="UDW63" s="274"/>
      <c r="UDX63" s="275"/>
      <c r="UDY63" s="274"/>
      <c r="UDZ63" s="275"/>
      <c r="UEA63" s="274"/>
      <c r="UEB63" s="275"/>
      <c r="UEC63" s="274"/>
      <c r="UED63" s="275"/>
      <c r="UEE63" s="274"/>
      <c r="UEF63" s="275"/>
      <c r="UEG63" s="274"/>
      <c r="UEH63" s="275"/>
      <c r="UEI63" s="274"/>
      <c r="UEJ63" s="275"/>
      <c r="UEK63" s="274"/>
      <c r="UEL63" s="275"/>
      <c r="UEM63" s="274"/>
      <c r="UEN63" s="275"/>
      <c r="UEO63" s="274"/>
      <c r="UEP63" s="275"/>
      <c r="UEQ63" s="274"/>
      <c r="UER63" s="275"/>
      <c r="UES63" s="274"/>
      <c r="UET63" s="275"/>
      <c r="UEU63" s="274"/>
      <c r="UEV63" s="275"/>
      <c r="UEW63" s="274"/>
      <c r="UEX63" s="275"/>
      <c r="UEY63" s="274"/>
      <c r="UEZ63" s="275"/>
      <c r="UFA63" s="274"/>
      <c r="UFB63" s="275"/>
      <c r="UFC63" s="274"/>
      <c r="UFD63" s="275"/>
      <c r="UFE63" s="274"/>
      <c r="UFF63" s="275"/>
      <c r="UFG63" s="274"/>
      <c r="UFH63" s="275"/>
      <c r="UFI63" s="274"/>
      <c r="UFJ63" s="275"/>
      <c r="UFK63" s="274"/>
      <c r="UFL63" s="275"/>
      <c r="UFM63" s="274"/>
      <c r="UFN63" s="275"/>
      <c r="UFO63" s="274"/>
      <c r="UFP63" s="275"/>
      <c r="UFQ63" s="274"/>
      <c r="UFR63" s="275"/>
      <c r="UFS63" s="274"/>
      <c r="UFT63" s="275"/>
      <c r="UFU63" s="274"/>
      <c r="UFV63" s="275"/>
      <c r="UFW63" s="274"/>
      <c r="UFX63" s="275"/>
      <c r="UFY63" s="274"/>
      <c r="UFZ63" s="275"/>
      <c r="UGA63" s="274"/>
      <c r="UGB63" s="275"/>
      <c r="UGC63" s="274"/>
      <c r="UGD63" s="275"/>
      <c r="UGE63" s="274"/>
      <c r="UGF63" s="275"/>
      <c r="UGG63" s="274"/>
      <c r="UGH63" s="275"/>
      <c r="UGI63" s="274"/>
      <c r="UGJ63" s="275"/>
      <c r="UGK63" s="274"/>
      <c r="UGL63" s="275"/>
      <c r="UGM63" s="274"/>
      <c r="UGN63" s="275"/>
      <c r="UGO63" s="274"/>
      <c r="UGP63" s="275"/>
      <c r="UGQ63" s="274"/>
      <c r="UGR63" s="275"/>
      <c r="UGS63" s="274"/>
      <c r="UGT63" s="275"/>
      <c r="UGU63" s="274"/>
      <c r="UGV63" s="275"/>
      <c r="UGW63" s="274"/>
      <c r="UGX63" s="275"/>
      <c r="UGY63" s="274"/>
      <c r="UGZ63" s="275"/>
      <c r="UHA63" s="274"/>
      <c r="UHB63" s="275"/>
      <c r="UHC63" s="274"/>
      <c r="UHD63" s="275"/>
      <c r="UHE63" s="274"/>
      <c r="UHF63" s="275"/>
      <c r="UHG63" s="274"/>
      <c r="UHH63" s="275"/>
      <c r="UHI63" s="274"/>
      <c r="UHJ63" s="275"/>
      <c r="UHK63" s="274"/>
      <c r="UHL63" s="275"/>
      <c r="UHM63" s="274"/>
      <c r="UHN63" s="275"/>
      <c r="UHO63" s="274"/>
      <c r="UHP63" s="275"/>
      <c r="UHQ63" s="274"/>
      <c r="UHR63" s="275"/>
      <c r="UHS63" s="274"/>
      <c r="UHT63" s="275"/>
      <c r="UHU63" s="274"/>
      <c r="UHV63" s="275"/>
      <c r="UHW63" s="274"/>
      <c r="UHX63" s="275"/>
      <c r="UHY63" s="274"/>
      <c r="UHZ63" s="275"/>
      <c r="UIA63" s="274"/>
      <c r="UIB63" s="275"/>
      <c r="UIC63" s="274"/>
      <c r="UID63" s="275"/>
      <c r="UIE63" s="274"/>
      <c r="UIF63" s="275"/>
      <c r="UIG63" s="274"/>
      <c r="UIH63" s="275"/>
      <c r="UII63" s="274"/>
      <c r="UIJ63" s="275"/>
      <c r="UIK63" s="274"/>
      <c r="UIL63" s="275"/>
      <c r="UIM63" s="274"/>
      <c r="UIN63" s="275"/>
      <c r="UIO63" s="274"/>
      <c r="UIP63" s="275"/>
      <c r="UIQ63" s="274"/>
      <c r="UIR63" s="275"/>
      <c r="UIS63" s="274"/>
      <c r="UIT63" s="275"/>
      <c r="UIU63" s="274"/>
      <c r="UIV63" s="275"/>
      <c r="UIW63" s="274"/>
      <c r="UIX63" s="275"/>
      <c r="UIY63" s="274"/>
      <c r="UIZ63" s="275"/>
      <c r="UJA63" s="274"/>
      <c r="UJB63" s="275"/>
      <c r="UJC63" s="274"/>
      <c r="UJD63" s="275"/>
      <c r="UJE63" s="274"/>
      <c r="UJF63" s="275"/>
      <c r="UJG63" s="274"/>
      <c r="UJH63" s="275"/>
      <c r="UJI63" s="274"/>
      <c r="UJJ63" s="275"/>
      <c r="UJK63" s="274"/>
      <c r="UJL63" s="275"/>
      <c r="UJM63" s="274"/>
      <c r="UJN63" s="275"/>
      <c r="UJO63" s="274"/>
      <c r="UJP63" s="275"/>
      <c r="UJQ63" s="274"/>
      <c r="UJR63" s="275"/>
      <c r="UJS63" s="274"/>
      <c r="UJT63" s="275"/>
      <c r="UJU63" s="274"/>
      <c r="UJV63" s="275"/>
      <c r="UJW63" s="274"/>
      <c r="UJX63" s="275"/>
      <c r="UJY63" s="274"/>
      <c r="UJZ63" s="275"/>
      <c r="UKA63" s="274"/>
      <c r="UKB63" s="275"/>
      <c r="UKC63" s="274"/>
      <c r="UKD63" s="275"/>
      <c r="UKE63" s="274"/>
      <c r="UKF63" s="275"/>
      <c r="UKG63" s="274"/>
      <c r="UKH63" s="275"/>
      <c r="UKI63" s="274"/>
      <c r="UKJ63" s="275"/>
      <c r="UKK63" s="274"/>
      <c r="UKL63" s="275"/>
      <c r="UKM63" s="274"/>
      <c r="UKN63" s="275"/>
      <c r="UKO63" s="274"/>
      <c r="UKP63" s="275"/>
      <c r="UKQ63" s="274"/>
      <c r="UKR63" s="275"/>
      <c r="UKS63" s="274"/>
      <c r="UKT63" s="275"/>
      <c r="UKU63" s="274"/>
      <c r="UKV63" s="275"/>
      <c r="UKW63" s="274"/>
      <c r="UKX63" s="275"/>
      <c r="UKY63" s="274"/>
      <c r="UKZ63" s="275"/>
      <c r="ULA63" s="274"/>
      <c r="ULB63" s="275"/>
      <c r="ULC63" s="274"/>
      <c r="ULD63" s="275"/>
      <c r="ULE63" s="274"/>
      <c r="ULF63" s="275"/>
      <c r="ULG63" s="274"/>
      <c r="ULH63" s="275"/>
      <c r="ULI63" s="274"/>
      <c r="ULJ63" s="275"/>
      <c r="ULK63" s="274"/>
      <c r="ULL63" s="275"/>
      <c r="ULM63" s="274"/>
      <c r="ULN63" s="275"/>
      <c r="ULO63" s="274"/>
      <c r="ULP63" s="275"/>
      <c r="ULQ63" s="274"/>
      <c r="ULR63" s="275"/>
      <c r="ULS63" s="274"/>
      <c r="ULT63" s="275"/>
      <c r="ULU63" s="274"/>
      <c r="ULV63" s="275"/>
      <c r="ULW63" s="274"/>
      <c r="ULX63" s="275"/>
      <c r="ULY63" s="274"/>
      <c r="ULZ63" s="275"/>
      <c r="UMA63" s="274"/>
      <c r="UMB63" s="275"/>
      <c r="UMC63" s="274"/>
      <c r="UMD63" s="275"/>
      <c r="UME63" s="274"/>
      <c r="UMF63" s="275"/>
      <c r="UMG63" s="274"/>
      <c r="UMH63" s="275"/>
      <c r="UMI63" s="274"/>
      <c r="UMJ63" s="275"/>
      <c r="UMK63" s="274"/>
      <c r="UML63" s="275"/>
      <c r="UMM63" s="274"/>
      <c r="UMN63" s="275"/>
      <c r="UMO63" s="274"/>
      <c r="UMP63" s="275"/>
      <c r="UMQ63" s="274"/>
      <c r="UMR63" s="275"/>
      <c r="UMS63" s="274"/>
      <c r="UMT63" s="275"/>
      <c r="UMU63" s="274"/>
      <c r="UMV63" s="275"/>
      <c r="UMW63" s="274"/>
      <c r="UMX63" s="275"/>
      <c r="UMY63" s="274"/>
      <c r="UMZ63" s="275"/>
      <c r="UNA63" s="274"/>
      <c r="UNB63" s="275"/>
      <c r="UNC63" s="274"/>
      <c r="UND63" s="275"/>
      <c r="UNE63" s="274"/>
      <c r="UNF63" s="275"/>
      <c r="UNG63" s="274"/>
      <c r="UNH63" s="275"/>
      <c r="UNI63" s="274"/>
      <c r="UNJ63" s="275"/>
      <c r="UNK63" s="274"/>
      <c r="UNL63" s="275"/>
      <c r="UNM63" s="274"/>
      <c r="UNN63" s="275"/>
      <c r="UNO63" s="274"/>
      <c r="UNP63" s="275"/>
      <c r="UNQ63" s="274"/>
      <c r="UNR63" s="275"/>
      <c r="UNS63" s="274"/>
      <c r="UNT63" s="275"/>
      <c r="UNU63" s="274"/>
      <c r="UNV63" s="275"/>
      <c r="UNW63" s="274"/>
      <c r="UNX63" s="275"/>
      <c r="UNY63" s="274"/>
      <c r="UNZ63" s="275"/>
      <c r="UOA63" s="274"/>
      <c r="UOB63" s="275"/>
      <c r="UOC63" s="274"/>
      <c r="UOD63" s="275"/>
      <c r="UOE63" s="274"/>
      <c r="UOF63" s="275"/>
      <c r="UOG63" s="274"/>
      <c r="UOH63" s="275"/>
      <c r="UOI63" s="274"/>
      <c r="UOJ63" s="275"/>
      <c r="UOK63" s="274"/>
      <c r="UOL63" s="275"/>
      <c r="UOM63" s="274"/>
      <c r="UON63" s="275"/>
      <c r="UOO63" s="274"/>
      <c r="UOP63" s="275"/>
      <c r="UOQ63" s="274"/>
      <c r="UOR63" s="275"/>
      <c r="UOS63" s="274"/>
      <c r="UOT63" s="275"/>
      <c r="UOU63" s="274"/>
      <c r="UOV63" s="275"/>
      <c r="UOW63" s="274"/>
      <c r="UOX63" s="275"/>
      <c r="UOY63" s="274"/>
      <c r="UOZ63" s="275"/>
      <c r="UPA63" s="274"/>
      <c r="UPB63" s="275"/>
      <c r="UPC63" s="274"/>
      <c r="UPD63" s="275"/>
      <c r="UPE63" s="274"/>
      <c r="UPF63" s="275"/>
      <c r="UPG63" s="274"/>
      <c r="UPH63" s="275"/>
      <c r="UPI63" s="274"/>
      <c r="UPJ63" s="275"/>
      <c r="UPK63" s="274"/>
      <c r="UPL63" s="275"/>
      <c r="UPM63" s="274"/>
      <c r="UPN63" s="275"/>
      <c r="UPO63" s="274"/>
      <c r="UPP63" s="275"/>
      <c r="UPQ63" s="274"/>
      <c r="UPR63" s="275"/>
      <c r="UPS63" s="274"/>
      <c r="UPT63" s="275"/>
      <c r="UPU63" s="274"/>
      <c r="UPV63" s="275"/>
      <c r="UPW63" s="274"/>
      <c r="UPX63" s="275"/>
      <c r="UPY63" s="274"/>
      <c r="UPZ63" s="275"/>
      <c r="UQA63" s="274"/>
      <c r="UQB63" s="275"/>
      <c r="UQC63" s="274"/>
      <c r="UQD63" s="275"/>
      <c r="UQE63" s="274"/>
      <c r="UQF63" s="275"/>
      <c r="UQG63" s="274"/>
      <c r="UQH63" s="275"/>
      <c r="UQI63" s="274"/>
      <c r="UQJ63" s="275"/>
      <c r="UQK63" s="274"/>
      <c r="UQL63" s="275"/>
      <c r="UQM63" s="274"/>
      <c r="UQN63" s="275"/>
      <c r="UQO63" s="274"/>
      <c r="UQP63" s="275"/>
      <c r="UQQ63" s="274"/>
      <c r="UQR63" s="275"/>
      <c r="UQS63" s="274"/>
      <c r="UQT63" s="275"/>
      <c r="UQU63" s="274"/>
      <c r="UQV63" s="275"/>
      <c r="UQW63" s="274"/>
      <c r="UQX63" s="275"/>
      <c r="UQY63" s="274"/>
      <c r="UQZ63" s="275"/>
      <c r="URA63" s="274"/>
      <c r="URB63" s="275"/>
      <c r="URC63" s="274"/>
      <c r="URD63" s="275"/>
      <c r="URE63" s="274"/>
      <c r="URF63" s="275"/>
      <c r="URG63" s="274"/>
      <c r="URH63" s="275"/>
      <c r="URI63" s="274"/>
      <c r="URJ63" s="275"/>
      <c r="URK63" s="274"/>
      <c r="URL63" s="275"/>
      <c r="URM63" s="274"/>
      <c r="URN63" s="275"/>
      <c r="URO63" s="274"/>
      <c r="URP63" s="275"/>
      <c r="URQ63" s="274"/>
      <c r="URR63" s="275"/>
      <c r="URS63" s="274"/>
      <c r="URT63" s="275"/>
      <c r="URU63" s="274"/>
      <c r="URV63" s="275"/>
      <c r="URW63" s="274"/>
      <c r="URX63" s="275"/>
      <c r="URY63" s="274"/>
      <c r="URZ63" s="275"/>
      <c r="USA63" s="274"/>
      <c r="USB63" s="275"/>
      <c r="USC63" s="274"/>
      <c r="USD63" s="275"/>
      <c r="USE63" s="274"/>
      <c r="USF63" s="275"/>
      <c r="USG63" s="274"/>
      <c r="USH63" s="275"/>
      <c r="USI63" s="274"/>
      <c r="USJ63" s="275"/>
      <c r="USK63" s="274"/>
      <c r="USL63" s="275"/>
      <c r="USM63" s="274"/>
      <c r="USN63" s="275"/>
      <c r="USO63" s="274"/>
      <c r="USP63" s="275"/>
      <c r="USQ63" s="274"/>
      <c r="USR63" s="275"/>
      <c r="USS63" s="274"/>
      <c r="UST63" s="275"/>
      <c r="USU63" s="274"/>
      <c r="USV63" s="275"/>
      <c r="USW63" s="274"/>
      <c r="USX63" s="275"/>
      <c r="USY63" s="274"/>
      <c r="USZ63" s="275"/>
      <c r="UTA63" s="274"/>
      <c r="UTB63" s="275"/>
      <c r="UTC63" s="274"/>
      <c r="UTD63" s="275"/>
      <c r="UTE63" s="274"/>
      <c r="UTF63" s="275"/>
      <c r="UTG63" s="274"/>
      <c r="UTH63" s="275"/>
      <c r="UTI63" s="274"/>
      <c r="UTJ63" s="275"/>
      <c r="UTK63" s="274"/>
      <c r="UTL63" s="275"/>
      <c r="UTM63" s="274"/>
      <c r="UTN63" s="275"/>
      <c r="UTO63" s="274"/>
      <c r="UTP63" s="275"/>
      <c r="UTQ63" s="274"/>
      <c r="UTR63" s="275"/>
      <c r="UTS63" s="274"/>
      <c r="UTT63" s="275"/>
      <c r="UTU63" s="274"/>
      <c r="UTV63" s="275"/>
      <c r="UTW63" s="274"/>
      <c r="UTX63" s="275"/>
      <c r="UTY63" s="274"/>
      <c r="UTZ63" s="275"/>
      <c r="UUA63" s="274"/>
      <c r="UUB63" s="275"/>
      <c r="UUC63" s="274"/>
      <c r="UUD63" s="275"/>
      <c r="UUE63" s="274"/>
      <c r="UUF63" s="275"/>
      <c r="UUG63" s="274"/>
      <c r="UUH63" s="275"/>
      <c r="UUI63" s="274"/>
      <c r="UUJ63" s="275"/>
      <c r="UUK63" s="274"/>
      <c r="UUL63" s="275"/>
      <c r="UUM63" s="274"/>
      <c r="UUN63" s="275"/>
      <c r="UUO63" s="274"/>
      <c r="UUP63" s="275"/>
      <c r="UUQ63" s="274"/>
      <c r="UUR63" s="275"/>
      <c r="UUS63" s="274"/>
      <c r="UUT63" s="275"/>
      <c r="UUU63" s="274"/>
      <c r="UUV63" s="275"/>
      <c r="UUW63" s="274"/>
      <c r="UUX63" s="275"/>
      <c r="UUY63" s="274"/>
      <c r="UUZ63" s="275"/>
      <c r="UVA63" s="274"/>
      <c r="UVB63" s="275"/>
      <c r="UVC63" s="274"/>
      <c r="UVD63" s="275"/>
      <c r="UVE63" s="274"/>
      <c r="UVF63" s="275"/>
      <c r="UVG63" s="274"/>
      <c r="UVH63" s="275"/>
      <c r="UVI63" s="274"/>
      <c r="UVJ63" s="275"/>
      <c r="UVK63" s="274"/>
      <c r="UVL63" s="275"/>
      <c r="UVM63" s="274"/>
      <c r="UVN63" s="275"/>
      <c r="UVO63" s="274"/>
      <c r="UVP63" s="275"/>
      <c r="UVQ63" s="274"/>
      <c r="UVR63" s="275"/>
      <c r="UVS63" s="274"/>
      <c r="UVT63" s="275"/>
      <c r="UVU63" s="274"/>
      <c r="UVV63" s="275"/>
      <c r="UVW63" s="274"/>
      <c r="UVX63" s="275"/>
      <c r="UVY63" s="274"/>
      <c r="UVZ63" s="275"/>
      <c r="UWA63" s="274"/>
      <c r="UWB63" s="275"/>
      <c r="UWC63" s="274"/>
      <c r="UWD63" s="275"/>
      <c r="UWE63" s="274"/>
      <c r="UWF63" s="275"/>
      <c r="UWG63" s="274"/>
      <c r="UWH63" s="275"/>
      <c r="UWI63" s="274"/>
      <c r="UWJ63" s="275"/>
      <c r="UWK63" s="274"/>
      <c r="UWL63" s="275"/>
      <c r="UWM63" s="274"/>
      <c r="UWN63" s="275"/>
      <c r="UWO63" s="274"/>
      <c r="UWP63" s="275"/>
      <c r="UWQ63" s="274"/>
      <c r="UWR63" s="275"/>
      <c r="UWS63" s="274"/>
      <c r="UWT63" s="275"/>
      <c r="UWU63" s="274"/>
      <c r="UWV63" s="275"/>
      <c r="UWW63" s="274"/>
      <c r="UWX63" s="275"/>
      <c r="UWY63" s="274"/>
      <c r="UWZ63" s="275"/>
      <c r="UXA63" s="274"/>
      <c r="UXB63" s="275"/>
      <c r="UXC63" s="274"/>
      <c r="UXD63" s="275"/>
      <c r="UXE63" s="274"/>
      <c r="UXF63" s="275"/>
      <c r="UXG63" s="274"/>
      <c r="UXH63" s="275"/>
      <c r="UXI63" s="274"/>
      <c r="UXJ63" s="275"/>
      <c r="UXK63" s="274"/>
      <c r="UXL63" s="275"/>
      <c r="UXM63" s="274"/>
      <c r="UXN63" s="275"/>
      <c r="UXO63" s="274"/>
      <c r="UXP63" s="275"/>
      <c r="UXQ63" s="274"/>
      <c r="UXR63" s="275"/>
      <c r="UXS63" s="274"/>
      <c r="UXT63" s="275"/>
      <c r="UXU63" s="274"/>
      <c r="UXV63" s="275"/>
      <c r="UXW63" s="274"/>
      <c r="UXX63" s="275"/>
      <c r="UXY63" s="274"/>
      <c r="UXZ63" s="275"/>
      <c r="UYA63" s="274"/>
      <c r="UYB63" s="275"/>
      <c r="UYC63" s="274"/>
      <c r="UYD63" s="275"/>
      <c r="UYE63" s="274"/>
      <c r="UYF63" s="275"/>
      <c r="UYG63" s="274"/>
      <c r="UYH63" s="275"/>
      <c r="UYI63" s="274"/>
      <c r="UYJ63" s="275"/>
      <c r="UYK63" s="274"/>
      <c r="UYL63" s="275"/>
      <c r="UYM63" s="274"/>
      <c r="UYN63" s="275"/>
      <c r="UYO63" s="274"/>
      <c r="UYP63" s="275"/>
      <c r="UYQ63" s="274"/>
      <c r="UYR63" s="275"/>
      <c r="UYS63" s="274"/>
      <c r="UYT63" s="275"/>
      <c r="UYU63" s="274"/>
      <c r="UYV63" s="275"/>
      <c r="UYW63" s="274"/>
      <c r="UYX63" s="275"/>
      <c r="UYY63" s="274"/>
      <c r="UYZ63" s="275"/>
      <c r="UZA63" s="274"/>
      <c r="UZB63" s="275"/>
      <c r="UZC63" s="274"/>
      <c r="UZD63" s="275"/>
      <c r="UZE63" s="274"/>
      <c r="UZF63" s="275"/>
      <c r="UZG63" s="274"/>
      <c r="UZH63" s="275"/>
      <c r="UZI63" s="274"/>
      <c r="UZJ63" s="275"/>
      <c r="UZK63" s="274"/>
      <c r="UZL63" s="275"/>
      <c r="UZM63" s="274"/>
      <c r="UZN63" s="275"/>
      <c r="UZO63" s="274"/>
      <c r="UZP63" s="275"/>
      <c r="UZQ63" s="274"/>
      <c r="UZR63" s="275"/>
      <c r="UZS63" s="274"/>
      <c r="UZT63" s="275"/>
      <c r="UZU63" s="274"/>
      <c r="UZV63" s="275"/>
      <c r="UZW63" s="274"/>
      <c r="UZX63" s="275"/>
      <c r="UZY63" s="274"/>
      <c r="UZZ63" s="275"/>
      <c r="VAA63" s="274"/>
      <c r="VAB63" s="275"/>
      <c r="VAC63" s="274"/>
      <c r="VAD63" s="275"/>
      <c r="VAE63" s="274"/>
      <c r="VAF63" s="275"/>
      <c r="VAG63" s="274"/>
      <c r="VAH63" s="275"/>
      <c r="VAI63" s="274"/>
      <c r="VAJ63" s="275"/>
      <c r="VAK63" s="274"/>
      <c r="VAL63" s="275"/>
      <c r="VAM63" s="274"/>
      <c r="VAN63" s="275"/>
      <c r="VAO63" s="274"/>
      <c r="VAP63" s="275"/>
      <c r="VAQ63" s="274"/>
      <c r="VAR63" s="275"/>
      <c r="VAS63" s="274"/>
      <c r="VAT63" s="275"/>
      <c r="VAU63" s="274"/>
      <c r="VAV63" s="275"/>
      <c r="VAW63" s="274"/>
      <c r="VAX63" s="275"/>
      <c r="VAY63" s="274"/>
      <c r="VAZ63" s="275"/>
      <c r="VBA63" s="274"/>
      <c r="VBB63" s="275"/>
      <c r="VBC63" s="274"/>
      <c r="VBD63" s="275"/>
      <c r="VBE63" s="274"/>
      <c r="VBF63" s="275"/>
      <c r="VBG63" s="274"/>
      <c r="VBH63" s="275"/>
      <c r="VBI63" s="274"/>
      <c r="VBJ63" s="275"/>
      <c r="VBK63" s="274"/>
      <c r="VBL63" s="275"/>
      <c r="VBM63" s="274"/>
      <c r="VBN63" s="275"/>
      <c r="VBO63" s="274"/>
      <c r="VBP63" s="275"/>
      <c r="VBQ63" s="274"/>
      <c r="VBR63" s="275"/>
      <c r="VBS63" s="274"/>
      <c r="VBT63" s="275"/>
      <c r="VBU63" s="274"/>
      <c r="VBV63" s="275"/>
      <c r="VBW63" s="274"/>
      <c r="VBX63" s="275"/>
      <c r="VBY63" s="274"/>
      <c r="VBZ63" s="275"/>
      <c r="VCA63" s="274"/>
      <c r="VCB63" s="275"/>
      <c r="VCC63" s="274"/>
      <c r="VCD63" s="275"/>
      <c r="VCE63" s="274"/>
      <c r="VCF63" s="275"/>
      <c r="VCG63" s="274"/>
      <c r="VCH63" s="275"/>
      <c r="VCI63" s="274"/>
      <c r="VCJ63" s="275"/>
      <c r="VCK63" s="274"/>
      <c r="VCL63" s="275"/>
      <c r="VCM63" s="274"/>
      <c r="VCN63" s="275"/>
      <c r="VCO63" s="274"/>
      <c r="VCP63" s="275"/>
      <c r="VCQ63" s="274"/>
      <c r="VCR63" s="275"/>
      <c r="VCS63" s="274"/>
      <c r="VCT63" s="275"/>
      <c r="VCU63" s="274"/>
      <c r="VCV63" s="275"/>
      <c r="VCW63" s="274"/>
      <c r="VCX63" s="275"/>
      <c r="VCY63" s="274"/>
      <c r="VCZ63" s="275"/>
      <c r="VDA63" s="274"/>
      <c r="VDB63" s="275"/>
      <c r="VDC63" s="274"/>
      <c r="VDD63" s="275"/>
      <c r="VDE63" s="274"/>
      <c r="VDF63" s="275"/>
      <c r="VDG63" s="274"/>
      <c r="VDH63" s="275"/>
      <c r="VDI63" s="274"/>
      <c r="VDJ63" s="275"/>
      <c r="VDK63" s="274"/>
      <c r="VDL63" s="275"/>
      <c r="VDM63" s="274"/>
      <c r="VDN63" s="275"/>
      <c r="VDO63" s="274"/>
      <c r="VDP63" s="275"/>
      <c r="VDQ63" s="274"/>
      <c r="VDR63" s="275"/>
      <c r="VDS63" s="274"/>
      <c r="VDT63" s="275"/>
      <c r="VDU63" s="274"/>
      <c r="VDV63" s="275"/>
      <c r="VDW63" s="274"/>
      <c r="VDX63" s="275"/>
      <c r="VDY63" s="274"/>
      <c r="VDZ63" s="275"/>
      <c r="VEA63" s="274"/>
      <c r="VEB63" s="275"/>
      <c r="VEC63" s="274"/>
      <c r="VED63" s="275"/>
      <c r="VEE63" s="274"/>
      <c r="VEF63" s="275"/>
      <c r="VEG63" s="274"/>
      <c r="VEH63" s="275"/>
      <c r="VEI63" s="274"/>
      <c r="VEJ63" s="275"/>
      <c r="VEK63" s="274"/>
      <c r="VEL63" s="275"/>
      <c r="VEM63" s="274"/>
      <c r="VEN63" s="275"/>
      <c r="VEO63" s="274"/>
      <c r="VEP63" s="275"/>
      <c r="VEQ63" s="274"/>
      <c r="VER63" s="275"/>
      <c r="VES63" s="274"/>
      <c r="VET63" s="275"/>
      <c r="VEU63" s="274"/>
      <c r="VEV63" s="275"/>
      <c r="VEW63" s="274"/>
      <c r="VEX63" s="275"/>
      <c r="VEY63" s="274"/>
      <c r="VEZ63" s="275"/>
      <c r="VFA63" s="274"/>
      <c r="VFB63" s="275"/>
      <c r="VFC63" s="274"/>
      <c r="VFD63" s="275"/>
      <c r="VFE63" s="274"/>
      <c r="VFF63" s="275"/>
      <c r="VFG63" s="274"/>
      <c r="VFH63" s="275"/>
      <c r="VFI63" s="274"/>
      <c r="VFJ63" s="275"/>
      <c r="VFK63" s="274"/>
      <c r="VFL63" s="275"/>
      <c r="VFM63" s="274"/>
      <c r="VFN63" s="275"/>
      <c r="VFO63" s="274"/>
      <c r="VFP63" s="275"/>
      <c r="VFQ63" s="274"/>
      <c r="VFR63" s="275"/>
      <c r="VFS63" s="274"/>
      <c r="VFT63" s="275"/>
      <c r="VFU63" s="274"/>
      <c r="VFV63" s="275"/>
      <c r="VFW63" s="274"/>
      <c r="VFX63" s="275"/>
      <c r="VFY63" s="274"/>
      <c r="VFZ63" s="275"/>
      <c r="VGA63" s="274"/>
      <c r="VGB63" s="275"/>
      <c r="VGC63" s="274"/>
      <c r="VGD63" s="275"/>
      <c r="VGE63" s="274"/>
      <c r="VGF63" s="275"/>
      <c r="VGG63" s="274"/>
      <c r="VGH63" s="275"/>
      <c r="VGI63" s="274"/>
      <c r="VGJ63" s="275"/>
      <c r="VGK63" s="274"/>
      <c r="VGL63" s="275"/>
      <c r="VGM63" s="274"/>
      <c r="VGN63" s="275"/>
      <c r="VGO63" s="274"/>
      <c r="VGP63" s="275"/>
      <c r="VGQ63" s="274"/>
      <c r="VGR63" s="275"/>
      <c r="VGS63" s="274"/>
      <c r="VGT63" s="275"/>
      <c r="VGU63" s="274"/>
      <c r="VGV63" s="275"/>
      <c r="VGW63" s="274"/>
      <c r="VGX63" s="275"/>
      <c r="VGY63" s="274"/>
      <c r="VGZ63" s="275"/>
      <c r="VHA63" s="274"/>
      <c r="VHB63" s="275"/>
      <c r="VHC63" s="274"/>
      <c r="VHD63" s="275"/>
      <c r="VHE63" s="274"/>
      <c r="VHF63" s="275"/>
      <c r="VHG63" s="274"/>
      <c r="VHH63" s="275"/>
      <c r="VHI63" s="274"/>
      <c r="VHJ63" s="275"/>
      <c r="VHK63" s="274"/>
      <c r="VHL63" s="275"/>
      <c r="VHM63" s="274"/>
      <c r="VHN63" s="275"/>
      <c r="VHO63" s="274"/>
      <c r="VHP63" s="275"/>
      <c r="VHQ63" s="274"/>
      <c r="VHR63" s="275"/>
      <c r="VHS63" s="274"/>
      <c r="VHT63" s="275"/>
      <c r="VHU63" s="274"/>
      <c r="VHV63" s="275"/>
      <c r="VHW63" s="274"/>
      <c r="VHX63" s="275"/>
      <c r="VHY63" s="274"/>
      <c r="VHZ63" s="275"/>
      <c r="VIA63" s="274"/>
      <c r="VIB63" s="275"/>
      <c r="VIC63" s="274"/>
      <c r="VID63" s="275"/>
      <c r="VIE63" s="274"/>
      <c r="VIF63" s="275"/>
      <c r="VIG63" s="274"/>
      <c r="VIH63" s="275"/>
      <c r="VII63" s="274"/>
      <c r="VIJ63" s="275"/>
      <c r="VIK63" s="274"/>
      <c r="VIL63" s="275"/>
      <c r="VIM63" s="274"/>
      <c r="VIN63" s="275"/>
      <c r="VIO63" s="274"/>
      <c r="VIP63" s="275"/>
      <c r="VIQ63" s="274"/>
      <c r="VIR63" s="275"/>
      <c r="VIS63" s="274"/>
      <c r="VIT63" s="275"/>
      <c r="VIU63" s="274"/>
      <c r="VIV63" s="275"/>
      <c r="VIW63" s="274"/>
      <c r="VIX63" s="275"/>
      <c r="VIY63" s="274"/>
      <c r="VIZ63" s="275"/>
      <c r="VJA63" s="274"/>
      <c r="VJB63" s="275"/>
      <c r="VJC63" s="274"/>
      <c r="VJD63" s="275"/>
      <c r="VJE63" s="274"/>
      <c r="VJF63" s="275"/>
      <c r="VJG63" s="274"/>
      <c r="VJH63" s="275"/>
      <c r="VJI63" s="274"/>
      <c r="VJJ63" s="275"/>
      <c r="VJK63" s="274"/>
      <c r="VJL63" s="275"/>
      <c r="VJM63" s="274"/>
      <c r="VJN63" s="275"/>
      <c r="VJO63" s="274"/>
      <c r="VJP63" s="275"/>
      <c r="VJQ63" s="274"/>
      <c r="VJR63" s="275"/>
      <c r="VJS63" s="274"/>
      <c r="VJT63" s="275"/>
      <c r="VJU63" s="274"/>
      <c r="VJV63" s="275"/>
      <c r="VJW63" s="274"/>
      <c r="VJX63" s="275"/>
      <c r="VJY63" s="274"/>
      <c r="VJZ63" s="275"/>
      <c r="VKA63" s="274"/>
      <c r="VKB63" s="275"/>
      <c r="VKC63" s="274"/>
      <c r="VKD63" s="275"/>
      <c r="VKE63" s="274"/>
      <c r="VKF63" s="275"/>
      <c r="VKG63" s="274"/>
      <c r="VKH63" s="275"/>
      <c r="VKI63" s="274"/>
      <c r="VKJ63" s="275"/>
      <c r="VKK63" s="274"/>
      <c r="VKL63" s="275"/>
      <c r="VKM63" s="274"/>
      <c r="VKN63" s="275"/>
      <c r="VKO63" s="274"/>
      <c r="VKP63" s="275"/>
      <c r="VKQ63" s="274"/>
      <c r="VKR63" s="275"/>
      <c r="VKS63" s="274"/>
      <c r="VKT63" s="275"/>
      <c r="VKU63" s="274"/>
      <c r="VKV63" s="275"/>
      <c r="VKW63" s="274"/>
      <c r="VKX63" s="275"/>
      <c r="VKY63" s="274"/>
      <c r="VKZ63" s="275"/>
      <c r="VLA63" s="274"/>
      <c r="VLB63" s="275"/>
      <c r="VLC63" s="274"/>
      <c r="VLD63" s="275"/>
      <c r="VLE63" s="274"/>
      <c r="VLF63" s="275"/>
      <c r="VLG63" s="274"/>
      <c r="VLH63" s="275"/>
      <c r="VLI63" s="274"/>
      <c r="VLJ63" s="275"/>
      <c r="VLK63" s="274"/>
      <c r="VLL63" s="275"/>
      <c r="VLM63" s="274"/>
      <c r="VLN63" s="275"/>
      <c r="VLO63" s="274"/>
      <c r="VLP63" s="275"/>
      <c r="VLQ63" s="274"/>
      <c r="VLR63" s="275"/>
      <c r="VLS63" s="274"/>
      <c r="VLT63" s="275"/>
      <c r="VLU63" s="274"/>
      <c r="VLV63" s="275"/>
      <c r="VLW63" s="274"/>
      <c r="VLX63" s="275"/>
      <c r="VLY63" s="274"/>
      <c r="VLZ63" s="275"/>
      <c r="VMA63" s="274"/>
      <c r="VMB63" s="275"/>
      <c r="VMC63" s="274"/>
      <c r="VMD63" s="275"/>
      <c r="VME63" s="274"/>
      <c r="VMF63" s="275"/>
      <c r="VMG63" s="274"/>
      <c r="VMH63" s="275"/>
      <c r="VMI63" s="274"/>
      <c r="VMJ63" s="275"/>
      <c r="VMK63" s="274"/>
      <c r="VML63" s="275"/>
      <c r="VMM63" s="274"/>
      <c r="VMN63" s="275"/>
      <c r="VMO63" s="274"/>
      <c r="VMP63" s="275"/>
      <c r="VMQ63" s="274"/>
      <c r="VMR63" s="275"/>
      <c r="VMS63" s="274"/>
      <c r="VMT63" s="275"/>
      <c r="VMU63" s="274"/>
      <c r="VMV63" s="275"/>
      <c r="VMW63" s="274"/>
      <c r="VMX63" s="275"/>
      <c r="VMY63" s="274"/>
      <c r="VMZ63" s="275"/>
      <c r="VNA63" s="274"/>
      <c r="VNB63" s="275"/>
      <c r="VNC63" s="274"/>
      <c r="VND63" s="275"/>
      <c r="VNE63" s="274"/>
      <c r="VNF63" s="275"/>
      <c r="VNG63" s="274"/>
      <c r="VNH63" s="275"/>
      <c r="VNI63" s="274"/>
      <c r="VNJ63" s="275"/>
      <c r="VNK63" s="274"/>
      <c r="VNL63" s="275"/>
      <c r="VNM63" s="274"/>
      <c r="VNN63" s="275"/>
      <c r="VNO63" s="274"/>
      <c r="VNP63" s="275"/>
      <c r="VNQ63" s="274"/>
      <c r="VNR63" s="275"/>
      <c r="VNS63" s="274"/>
      <c r="VNT63" s="275"/>
      <c r="VNU63" s="274"/>
      <c r="VNV63" s="275"/>
      <c r="VNW63" s="274"/>
      <c r="VNX63" s="275"/>
      <c r="VNY63" s="274"/>
      <c r="VNZ63" s="275"/>
      <c r="VOA63" s="274"/>
      <c r="VOB63" s="275"/>
      <c r="VOC63" s="274"/>
      <c r="VOD63" s="275"/>
      <c r="VOE63" s="274"/>
      <c r="VOF63" s="275"/>
      <c r="VOG63" s="274"/>
      <c r="VOH63" s="275"/>
      <c r="VOI63" s="274"/>
      <c r="VOJ63" s="275"/>
      <c r="VOK63" s="274"/>
      <c r="VOL63" s="275"/>
      <c r="VOM63" s="274"/>
      <c r="VON63" s="275"/>
      <c r="VOO63" s="274"/>
      <c r="VOP63" s="275"/>
      <c r="VOQ63" s="274"/>
      <c r="VOR63" s="275"/>
      <c r="VOS63" s="274"/>
      <c r="VOT63" s="275"/>
      <c r="VOU63" s="274"/>
      <c r="VOV63" s="275"/>
      <c r="VOW63" s="274"/>
      <c r="VOX63" s="275"/>
      <c r="VOY63" s="274"/>
      <c r="VOZ63" s="275"/>
      <c r="VPA63" s="274"/>
      <c r="VPB63" s="275"/>
      <c r="VPC63" s="274"/>
      <c r="VPD63" s="275"/>
      <c r="VPE63" s="274"/>
      <c r="VPF63" s="275"/>
      <c r="VPG63" s="274"/>
      <c r="VPH63" s="275"/>
      <c r="VPI63" s="274"/>
      <c r="VPJ63" s="275"/>
      <c r="VPK63" s="274"/>
      <c r="VPL63" s="275"/>
      <c r="VPM63" s="274"/>
      <c r="VPN63" s="275"/>
      <c r="VPO63" s="274"/>
      <c r="VPP63" s="275"/>
      <c r="VPQ63" s="274"/>
      <c r="VPR63" s="275"/>
      <c r="VPS63" s="274"/>
      <c r="VPT63" s="275"/>
      <c r="VPU63" s="274"/>
      <c r="VPV63" s="275"/>
      <c r="VPW63" s="274"/>
      <c r="VPX63" s="275"/>
      <c r="VPY63" s="274"/>
      <c r="VPZ63" s="275"/>
      <c r="VQA63" s="274"/>
      <c r="VQB63" s="275"/>
      <c r="VQC63" s="274"/>
      <c r="VQD63" s="275"/>
      <c r="VQE63" s="274"/>
      <c r="VQF63" s="275"/>
      <c r="VQG63" s="274"/>
      <c r="VQH63" s="275"/>
      <c r="VQI63" s="274"/>
      <c r="VQJ63" s="275"/>
      <c r="VQK63" s="274"/>
      <c r="VQL63" s="275"/>
      <c r="VQM63" s="274"/>
      <c r="VQN63" s="275"/>
      <c r="VQO63" s="274"/>
      <c r="VQP63" s="275"/>
      <c r="VQQ63" s="274"/>
      <c r="VQR63" s="275"/>
      <c r="VQS63" s="274"/>
      <c r="VQT63" s="275"/>
      <c r="VQU63" s="274"/>
      <c r="VQV63" s="275"/>
      <c r="VQW63" s="274"/>
      <c r="VQX63" s="275"/>
      <c r="VQY63" s="274"/>
      <c r="VQZ63" s="275"/>
      <c r="VRA63" s="274"/>
      <c r="VRB63" s="275"/>
      <c r="VRC63" s="274"/>
      <c r="VRD63" s="275"/>
      <c r="VRE63" s="274"/>
      <c r="VRF63" s="275"/>
      <c r="VRG63" s="274"/>
      <c r="VRH63" s="275"/>
      <c r="VRI63" s="274"/>
      <c r="VRJ63" s="275"/>
      <c r="VRK63" s="274"/>
      <c r="VRL63" s="275"/>
      <c r="VRM63" s="274"/>
      <c r="VRN63" s="275"/>
      <c r="VRO63" s="274"/>
      <c r="VRP63" s="275"/>
      <c r="VRQ63" s="274"/>
      <c r="VRR63" s="275"/>
      <c r="VRS63" s="274"/>
      <c r="VRT63" s="275"/>
      <c r="VRU63" s="274"/>
      <c r="VRV63" s="275"/>
      <c r="VRW63" s="274"/>
      <c r="VRX63" s="275"/>
      <c r="VRY63" s="274"/>
      <c r="VRZ63" s="275"/>
      <c r="VSA63" s="274"/>
      <c r="VSB63" s="275"/>
      <c r="VSC63" s="274"/>
      <c r="VSD63" s="275"/>
      <c r="VSE63" s="274"/>
      <c r="VSF63" s="275"/>
      <c r="VSG63" s="274"/>
      <c r="VSH63" s="275"/>
      <c r="VSI63" s="274"/>
      <c r="VSJ63" s="275"/>
      <c r="VSK63" s="274"/>
      <c r="VSL63" s="275"/>
      <c r="VSM63" s="274"/>
      <c r="VSN63" s="275"/>
      <c r="VSO63" s="274"/>
      <c r="VSP63" s="275"/>
      <c r="VSQ63" s="274"/>
      <c r="VSR63" s="275"/>
      <c r="VSS63" s="274"/>
      <c r="VST63" s="275"/>
      <c r="VSU63" s="274"/>
      <c r="VSV63" s="275"/>
      <c r="VSW63" s="274"/>
      <c r="VSX63" s="275"/>
      <c r="VSY63" s="274"/>
      <c r="VSZ63" s="275"/>
      <c r="VTA63" s="274"/>
      <c r="VTB63" s="275"/>
      <c r="VTC63" s="274"/>
      <c r="VTD63" s="275"/>
      <c r="VTE63" s="274"/>
      <c r="VTF63" s="275"/>
      <c r="VTG63" s="274"/>
      <c r="VTH63" s="275"/>
      <c r="VTI63" s="274"/>
      <c r="VTJ63" s="275"/>
      <c r="VTK63" s="274"/>
      <c r="VTL63" s="275"/>
      <c r="VTM63" s="274"/>
      <c r="VTN63" s="275"/>
      <c r="VTO63" s="274"/>
      <c r="VTP63" s="275"/>
      <c r="VTQ63" s="274"/>
      <c r="VTR63" s="275"/>
      <c r="VTS63" s="274"/>
      <c r="VTT63" s="275"/>
      <c r="VTU63" s="274"/>
      <c r="VTV63" s="275"/>
      <c r="VTW63" s="274"/>
      <c r="VTX63" s="275"/>
      <c r="VTY63" s="274"/>
      <c r="VTZ63" s="275"/>
      <c r="VUA63" s="274"/>
      <c r="VUB63" s="275"/>
      <c r="VUC63" s="274"/>
      <c r="VUD63" s="275"/>
      <c r="VUE63" s="274"/>
      <c r="VUF63" s="275"/>
      <c r="VUG63" s="274"/>
      <c r="VUH63" s="275"/>
      <c r="VUI63" s="274"/>
      <c r="VUJ63" s="275"/>
      <c r="VUK63" s="274"/>
      <c r="VUL63" s="275"/>
      <c r="VUM63" s="274"/>
      <c r="VUN63" s="275"/>
      <c r="VUO63" s="274"/>
      <c r="VUP63" s="275"/>
      <c r="VUQ63" s="274"/>
      <c r="VUR63" s="275"/>
      <c r="VUS63" s="274"/>
      <c r="VUT63" s="275"/>
      <c r="VUU63" s="274"/>
      <c r="VUV63" s="275"/>
      <c r="VUW63" s="274"/>
      <c r="VUX63" s="275"/>
      <c r="VUY63" s="274"/>
      <c r="VUZ63" s="275"/>
      <c r="VVA63" s="274"/>
      <c r="VVB63" s="275"/>
      <c r="VVC63" s="274"/>
      <c r="VVD63" s="275"/>
      <c r="VVE63" s="274"/>
      <c r="VVF63" s="275"/>
      <c r="VVG63" s="274"/>
      <c r="VVH63" s="275"/>
      <c r="VVI63" s="274"/>
      <c r="VVJ63" s="275"/>
      <c r="VVK63" s="274"/>
      <c r="VVL63" s="275"/>
      <c r="VVM63" s="274"/>
      <c r="VVN63" s="275"/>
      <c r="VVO63" s="274"/>
      <c r="VVP63" s="275"/>
      <c r="VVQ63" s="274"/>
      <c r="VVR63" s="275"/>
      <c r="VVS63" s="274"/>
      <c r="VVT63" s="275"/>
      <c r="VVU63" s="274"/>
      <c r="VVV63" s="275"/>
      <c r="VVW63" s="274"/>
      <c r="VVX63" s="275"/>
      <c r="VVY63" s="274"/>
      <c r="VVZ63" s="275"/>
      <c r="VWA63" s="274"/>
      <c r="VWB63" s="275"/>
      <c r="VWC63" s="274"/>
      <c r="VWD63" s="275"/>
      <c r="VWE63" s="274"/>
      <c r="VWF63" s="275"/>
      <c r="VWG63" s="274"/>
      <c r="VWH63" s="275"/>
      <c r="VWI63" s="274"/>
      <c r="VWJ63" s="275"/>
      <c r="VWK63" s="274"/>
      <c r="VWL63" s="275"/>
      <c r="VWM63" s="274"/>
      <c r="VWN63" s="275"/>
      <c r="VWO63" s="274"/>
      <c r="VWP63" s="275"/>
      <c r="VWQ63" s="274"/>
      <c r="VWR63" s="275"/>
      <c r="VWS63" s="274"/>
      <c r="VWT63" s="275"/>
      <c r="VWU63" s="274"/>
      <c r="VWV63" s="275"/>
      <c r="VWW63" s="274"/>
      <c r="VWX63" s="275"/>
      <c r="VWY63" s="274"/>
      <c r="VWZ63" s="275"/>
      <c r="VXA63" s="274"/>
      <c r="VXB63" s="275"/>
      <c r="VXC63" s="274"/>
      <c r="VXD63" s="275"/>
      <c r="VXE63" s="274"/>
      <c r="VXF63" s="275"/>
      <c r="VXG63" s="274"/>
      <c r="VXH63" s="275"/>
      <c r="VXI63" s="274"/>
      <c r="VXJ63" s="275"/>
      <c r="VXK63" s="274"/>
      <c r="VXL63" s="275"/>
      <c r="VXM63" s="274"/>
      <c r="VXN63" s="275"/>
      <c r="VXO63" s="274"/>
      <c r="VXP63" s="275"/>
      <c r="VXQ63" s="274"/>
      <c r="VXR63" s="275"/>
      <c r="VXS63" s="274"/>
      <c r="VXT63" s="275"/>
      <c r="VXU63" s="274"/>
      <c r="VXV63" s="275"/>
      <c r="VXW63" s="274"/>
      <c r="VXX63" s="275"/>
      <c r="VXY63" s="274"/>
      <c r="VXZ63" s="275"/>
      <c r="VYA63" s="274"/>
      <c r="VYB63" s="275"/>
      <c r="VYC63" s="274"/>
      <c r="VYD63" s="275"/>
      <c r="VYE63" s="274"/>
      <c r="VYF63" s="275"/>
      <c r="VYG63" s="274"/>
      <c r="VYH63" s="275"/>
      <c r="VYI63" s="274"/>
      <c r="VYJ63" s="275"/>
      <c r="VYK63" s="274"/>
      <c r="VYL63" s="275"/>
      <c r="VYM63" s="274"/>
      <c r="VYN63" s="275"/>
      <c r="VYO63" s="274"/>
      <c r="VYP63" s="275"/>
      <c r="VYQ63" s="274"/>
      <c r="VYR63" s="275"/>
      <c r="VYS63" s="274"/>
      <c r="VYT63" s="275"/>
      <c r="VYU63" s="274"/>
      <c r="VYV63" s="275"/>
      <c r="VYW63" s="274"/>
      <c r="VYX63" s="275"/>
      <c r="VYY63" s="274"/>
      <c r="VYZ63" s="275"/>
      <c r="VZA63" s="274"/>
      <c r="VZB63" s="275"/>
      <c r="VZC63" s="274"/>
      <c r="VZD63" s="275"/>
      <c r="VZE63" s="274"/>
      <c r="VZF63" s="275"/>
      <c r="VZG63" s="274"/>
      <c r="VZH63" s="275"/>
      <c r="VZI63" s="274"/>
      <c r="VZJ63" s="275"/>
      <c r="VZK63" s="274"/>
      <c r="VZL63" s="275"/>
      <c r="VZM63" s="274"/>
      <c r="VZN63" s="275"/>
      <c r="VZO63" s="274"/>
      <c r="VZP63" s="275"/>
      <c r="VZQ63" s="274"/>
      <c r="VZR63" s="275"/>
      <c r="VZS63" s="274"/>
      <c r="VZT63" s="275"/>
      <c r="VZU63" s="274"/>
      <c r="VZV63" s="275"/>
      <c r="VZW63" s="274"/>
      <c r="VZX63" s="275"/>
      <c r="VZY63" s="274"/>
      <c r="VZZ63" s="275"/>
      <c r="WAA63" s="274"/>
      <c r="WAB63" s="275"/>
      <c r="WAC63" s="274"/>
      <c r="WAD63" s="275"/>
      <c r="WAE63" s="274"/>
      <c r="WAF63" s="275"/>
      <c r="WAG63" s="274"/>
      <c r="WAH63" s="275"/>
      <c r="WAI63" s="274"/>
      <c r="WAJ63" s="275"/>
      <c r="WAK63" s="274"/>
      <c r="WAL63" s="275"/>
      <c r="WAM63" s="274"/>
      <c r="WAN63" s="275"/>
      <c r="WAO63" s="274"/>
      <c r="WAP63" s="275"/>
      <c r="WAQ63" s="274"/>
      <c r="WAR63" s="275"/>
      <c r="WAS63" s="274"/>
      <c r="WAT63" s="275"/>
      <c r="WAU63" s="274"/>
      <c r="WAV63" s="275"/>
      <c r="WAW63" s="274"/>
      <c r="WAX63" s="275"/>
      <c r="WAY63" s="274"/>
      <c r="WAZ63" s="275"/>
      <c r="WBA63" s="274"/>
      <c r="WBB63" s="275"/>
      <c r="WBC63" s="274"/>
      <c r="WBD63" s="275"/>
      <c r="WBE63" s="274"/>
      <c r="WBF63" s="275"/>
      <c r="WBG63" s="274"/>
      <c r="WBH63" s="275"/>
      <c r="WBI63" s="274"/>
      <c r="WBJ63" s="275"/>
      <c r="WBK63" s="274"/>
      <c r="WBL63" s="275"/>
      <c r="WBM63" s="274"/>
      <c r="WBN63" s="275"/>
      <c r="WBO63" s="274"/>
      <c r="WBP63" s="275"/>
      <c r="WBQ63" s="274"/>
      <c r="WBR63" s="275"/>
      <c r="WBS63" s="274"/>
      <c r="WBT63" s="275"/>
      <c r="WBU63" s="274"/>
      <c r="WBV63" s="275"/>
      <c r="WBW63" s="274"/>
      <c r="WBX63" s="275"/>
      <c r="WBY63" s="274"/>
      <c r="WBZ63" s="275"/>
      <c r="WCA63" s="274"/>
      <c r="WCB63" s="275"/>
      <c r="WCC63" s="274"/>
      <c r="WCD63" s="275"/>
      <c r="WCE63" s="274"/>
      <c r="WCF63" s="275"/>
      <c r="WCG63" s="274"/>
      <c r="WCH63" s="275"/>
      <c r="WCI63" s="274"/>
      <c r="WCJ63" s="275"/>
      <c r="WCK63" s="274"/>
      <c r="WCL63" s="275"/>
      <c r="WCM63" s="274"/>
      <c r="WCN63" s="275"/>
      <c r="WCO63" s="274"/>
      <c r="WCP63" s="275"/>
      <c r="WCQ63" s="274"/>
      <c r="WCR63" s="275"/>
      <c r="WCS63" s="274"/>
      <c r="WCT63" s="275"/>
      <c r="WCU63" s="274"/>
      <c r="WCV63" s="275"/>
      <c r="WCW63" s="274"/>
      <c r="WCX63" s="275"/>
      <c r="WCY63" s="274"/>
      <c r="WCZ63" s="275"/>
      <c r="WDA63" s="274"/>
      <c r="WDB63" s="275"/>
      <c r="WDC63" s="274"/>
      <c r="WDD63" s="275"/>
      <c r="WDE63" s="274"/>
      <c r="WDF63" s="275"/>
      <c r="WDG63" s="274"/>
      <c r="WDH63" s="275"/>
      <c r="WDI63" s="274"/>
      <c r="WDJ63" s="275"/>
      <c r="WDK63" s="274"/>
      <c r="WDL63" s="275"/>
      <c r="WDM63" s="274"/>
      <c r="WDN63" s="275"/>
      <c r="WDO63" s="274"/>
      <c r="WDP63" s="275"/>
      <c r="WDQ63" s="274"/>
      <c r="WDR63" s="275"/>
      <c r="WDS63" s="274"/>
      <c r="WDT63" s="275"/>
      <c r="WDU63" s="274"/>
      <c r="WDV63" s="275"/>
      <c r="WDW63" s="274"/>
      <c r="WDX63" s="275"/>
      <c r="WDY63" s="274"/>
      <c r="WDZ63" s="275"/>
      <c r="WEA63" s="274"/>
      <c r="WEB63" s="275"/>
      <c r="WEC63" s="274"/>
      <c r="WED63" s="275"/>
      <c r="WEE63" s="274"/>
      <c r="WEF63" s="275"/>
      <c r="WEG63" s="274"/>
      <c r="WEH63" s="275"/>
      <c r="WEI63" s="274"/>
      <c r="WEJ63" s="275"/>
      <c r="WEK63" s="274"/>
      <c r="WEL63" s="275"/>
      <c r="WEM63" s="274"/>
      <c r="WEN63" s="275"/>
      <c r="WEO63" s="274"/>
      <c r="WEP63" s="275"/>
      <c r="WEQ63" s="274"/>
      <c r="WER63" s="275"/>
      <c r="WES63" s="274"/>
      <c r="WET63" s="275"/>
      <c r="WEU63" s="274"/>
      <c r="WEV63" s="275"/>
      <c r="WEW63" s="274"/>
      <c r="WEX63" s="275"/>
      <c r="WEY63" s="274"/>
      <c r="WEZ63" s="275"/>
      <c r="WFA63" s="274"/>
      <c r="WFB63" s="275"/>
      <c r="WFC63" s="274"/>
      <c r="WFD63" s="275"/>
      <c r="WFE63" s="274"/>
      <c r="WFF63" s="275"/>
      <c r="WFG63" s="274"/>
      <c r="WFH63" s="275"/>
      <c r="WFI63" s="274"/>
      <c r="WFJ63" s="275"/>
      <c r="WFK63" s="274"/>
      <c r="WFL63" s="275"/>
      <c r="WFM63" s="274"/>
      <c r="WFN63" s="275"/>
      <c r="WFO63" s="274"/>
      <c r="WFP63" s="275"/>
      <c r="WFQ63" s="274"/>
      <c r="WFR63" s="275"/>
      <c r="WFS63" s="274"/>
      <c r="WFT63" s="275"/>
      <c r="WFU63" s="274"/>
      <c r="WFV63" s="275"/>
      <c r="WFW63" s="274"/>
      <c r="WFX63" s="275"/>
      <c r="WFY63" s="274"/>
      <c r="WFZ63" s="275"/>
      <c r="WGA63" s="274"/>
      <c r="WGB63" s="275"/>
      <c r="WGC63" s="274"/>
      <c r="WGD63" s="275"/>
      <c r="WGE63" s="274"/>
      <c r="WGF63" s="275"/>
      <c r="WGG63" s="274"/>
      <c r="WGH63" s="275"/>
      <c r="WGI63" s="274"/>
      <c r="WGJ63" s="275"/>
      <c r="WGK63" s="274"/>
      <c r="WGL63" s="275"/>
      <c r="WGM63" s="274"/>
      <c r="WGN63" s="275"/>
      <c r="WGO63" s="274"/>
      <c r="WGP63" s="275"/>
      <c r="WGQ63" s="274"/>
      <c r="WGR63" s="275"/>
      <c r="WGS63" s="274"/>
      <c r="WGT63" s="275"/>
      <c r="WGU63" s="274"/>
      <c r="WGV63" s="275"/>
      <c r="WGW63" s="274"/>
      <c r="WGX63" s="275"/>
      <c r="WGY63" s="274"/>
      <c r="WGZ63" s="275"/>
      <c r="WHA63" s="274"/>
      <c r="WHB63" s="275"/>
      <c r="WHC63" s="274"/>
      <c r="WHD63" s="275"/>
      <c r="WHE63" s="274"/>
      <c r="WHF63" s="275"/>
      <c r="WHG63" s="274"/>
      <c r="WHH63" s="275"/>
      <c r="WHI63" s="274"/>
      <c r="WHJ63" s="275"/>
      <c r="WHK63" s="274"/>
      <c r="WHL63" s="275"/>
      <c r="WHM63" s="274"/>
      <c r="WHN63" s="275"/>
      <c r="WHO63" s="274"/>
      <c r="WHP63" s="275"/>
      <c r="WHQ63" s="274"/>
      <c r="WHR63" s="275"/>
      <c r="WHS63" s="274"/>
      <c r="WHT63" s="275"/>
      <c r="WHU63" s="274"/>
      <c r="WHV63" s="275"/>
      <c r="WHW63" s="274"/>
      <c r="WHX63" s="275"/>
      <c r="WHY63" s="274"/>
      <c r="WHZ63" s="275"/>
      <c r="WIA63" s="274"/>
      <c r="WIB63" s="275"/>
      <c r="WIC63" s="274"/>
      <c r="WID63" s="275"/>
      <c r="WIE63" s="274"/>
      <c r="WIF63" s="275"/>
      <c r="WIG63" s="274"/>
      <c r="WIH63" s="275"/>
      <c r="WII63" s="274"/>
      <c r="WIJ63" s="275"/>
      <c r="WIK63" s="274"/>
      <c r="WIL63" s="275"/>
      <c r="WIM63" s="274"/>
      <c r="WIN63" s="275"/>
      <c r="WIO63" s="274"/>
      <c r="WIP63" s="275"/>
      <c r="WIQ63" s="274"/>
      <c r="WIR63" s="275"/>
      <c r="WIS63" s="274"/>
      <c r="WIT63" s="275"/>
      <c r="WIU63" s="274"/>
      <c r="WIV63" s="275"/>
      <c r="WIW63" s="274"/>
      <c r="WIX63" s="275"/>
      <c r="WIY63" s="274"/>
      <c r="WIZ63" s="275"/>
      <c r="WJA63" s="274"/>
      <c r="WJB63" s="275"/>
      <c r="WJC63" s="274"/>
      <c r="WJD63" s="275"/>
      <c r="WJE63" s="274"/>
      <c r="WJF63" s="275"/>
      <c r="WJG63" s="274"/>
      <c r="WJH63" s="275"/>
      <c r="WJI63" s="274"/>
      <c r="WJJ63" s="275"/>
      <c r="WJK63" s="274"/>
      <c r="WJL63" s="275"/>
      <c r="WJM63" s="274"/>
      <c r="WJN63" s="275"/>
      <c r="WJO63" s="274"/>
      <c r="WJP63" s="275"/>
      <c r="WJQ63" s="274"/>
      <c r="WJR63" s="275"/>
      <c r="WJS63" s="274"/>
      <c r="WJT63" s="275"/>
      <c r="WJU63" s="274"/>
      <c r="WJV63" s="275"/>
      <c r="WJW63" s="274"/>
      <c r="WJX63" s="275"/>
      <c r="WJY63" s="274"/>
      <c r="WJZ63" s="275"/>
      <c r="WKA63" s="274"/>
      <c r="WKB63" s="275"/>
      <c r="WKC63" s="274"/>
      <c r="WKD63" s="275"/>
      <c r="WKE63" s="274"/>
      <c r="WKF63" s="275"/>
      <c r="WKG63" s="274"/>
      <c r="WKH63" s="275"/>
      <c r="WKI63" s="274"/>
      <c r="WKJ63" s="275"/>
      <c r="WKK63" s="274"/>
      <c r="WKL63" s="275"/>
      <c r="WKM63" s="274"/>
      <c r="WKN63" s="275"/>
      <c r="WKO63" s="274"/>
      <c r="WKP63" s="275"/>
      <c r="WKQ63" s="274"/>
      <c r="WKR63" s="275"/>
      <c r="WKS63" s="274"/>
      <c r="WKT63" s="275"/>
      <c r="WKU63" s="274"/>
      <c r="WKV63" s="275"/>
      <c r="WKW63" s="274"/>
      <c r="WKX63" s="275"/>
      <c r="WKY63" s="274"/>
      <c r="WKZ63" s="275"/>
      <c r="WLA63" s="274"/>
      <c r="WLB63" s="275"/>
      <c r="WLC63" s="274"/>
      <c r="WLD63" s="275"/>
      <c r="WLE63" s="274"/>
      <c r="WLF63" s="275"/>
      <c r="WLG63" s="274"/>
      <c r="WLH63" s="275"/>
      <c r="WLI63" s="274"/>
      <c r="WLJ63" s="275"/>
      <c r="WLK63" s="274"/>
      <c r="WLL63" s="275"/>
      <c r="WLM63" s="274"/>
      <c r="WLN63" s="275"/>
      <c r="WLO63" s="274"/>
      <c r="WLP63" s="275"/>
      <c r="WLQ63" s="274"/>
      <c r="WLR63" s="275"/>
      <c r="WLS63" s="274"/>
      <c r="WLT63" s="275"/>
      <c r="WLU63" s="274"/>
      <c r="WLV63" s="275"/>
      <c r="WLW63" s="274"/>
      <c r="WLX63" s="275"/>
      <c r="WLY63" s="274"/>
      <c r="WLZ63" s="275"/>
      <c r="WMA63" s="274"/>
      <c r="WMB63" s="275"/>
      <c r="WMC63" s="274"/>
      <c r="WMD63" s="275"/>
      <c r="WME63" s="274"/>
      <c r="WMF63" s="275"/>
      <c r="WMG63" s="274"/>
      <c r="WMH63" s="275"/>
      <c r="WMI63" s="274"/>
      <c r="WMJ63" s="275"/>
      <c r="WMK63" s="274"/>
      <c r="WML63" s="275"/>
      <c r="WMM63" s="274"/>
      <c r="WMN63" s="275"/>
      <c r="WMO63" s="274"/>
      <c r="WMP63" s="275"/>
      <c r="WMQ63" s="274"/>
      <c r="WMR63" s="275"/>
      <c r="WMS63" s="274"/>
      <c r="WMT63" s="275"/>
      <c r="WMU63" s="274"/>
      <c r="WMV63" s="275"/>
      <c r="WMW63" s="274"/>
      <c r="WMX63" s="275"/>
      <c r="WMY63" s="274"/>
      <c r="WMZ63" s="275"/>
      <c r="WNA63" s="274"/>
      <c r="WNB63" s="275"/>
      <c r="WNC63" s="274"/>
      <c r="WND63" s="275"/>
      <c r="WNE63" s="274"/>
      <c r="WNF63" s="275"/>
      <c r="WNG63" s="274"/>
      <c r="WNH63" s="275"/>
      <c r="WNI63" s="274"/>
      <c r="WNJ63" s="275"/>
      <c r="WNK63" s="274"/>
      <c r="WNL63" s="275"/>
      <c r="WNM63" s="274"/>
      <c r="WNN63" s="275"/>
      <c r="WNO63" s="274"/>
      <c r="WNP63" s="275"/>
      <c r="WNQ63" s="274"/>
      <c r="WNR63" s="275"/>
      <c r="WNS63" s="274"/>
      <c r="WNT63" s="275"/>
      <c r="WNU63" s="274"/>
      <c r="WNV63" s="275"/>
      <c r="WNW63" s="274"/>
      <c r="WNX63" s="275"/>
      <c r="WNY63" s="274"/>
      <c r="WNZ63" s="275"/>
      <c r="WOA63" s="274"/>
      <c r="WOB63" s="275"/>
      <c r="WOC63" s="274"/>
      <c r="WOD63" s="275"/>
      <c r="WOE63" s="274"/>
      <c r="WOF63" s="275"/>
      <c r="WOG63" s="274"/>
      <c r="WOH63" s="275"/>
      <c r="WOI63" s="274"/>
      <c r="WOJ63" s="275"/>
      <c r="WOK63" s="274"/>
      <c r="WOL63" s="275"/>
      <c r="WOM63" s="274"/>
      <c r="WON63" s="275"/>
      <c r="WOO63" s="274"/>
      <c r="WOP63" s="275"/>
      <c r="WOQ63" s="274"/>
      <c r="WOR63" s="275"/>
      <c r="WOS63" s="274"/>
      <c r="WOT63" s="275"/>
      <c r="WOU63" s="274"/>
      <c r="WOV63" s="275"/>
      <c r="WOW63" s="274"/>
      <c r="WOX63" s="275"/>
      <c r="WOY63" s="274"/>
      <c r="WOZ63" s="275"/>
      <c r="WPA63" s="274"/>
      <c r="WPB63" s="275"/>
      <c r="WPC63" s="274"/>
      <c r="WPD63" s="275"/>
      <c r="WPE63" s="274"/>
      <c r="WPF63" s="275"/>
      <c r="WPG63" s="274"/>
      <c r="WPH63" s="275"/>
      <c r="WPI63" s="274"/>
      <c r="WPJ63" s="275"/>
      <c r="WPK63" s="274"/>
      <c r="WPL63" s="275"/>
      <c r="WPM63" s="274"/>
      <c r="WPN63" s="275"/>
      <c r="WPO63" s="274"/>
      <c r="WPP63" s="275"/>
      <c r="WPQ63" s="274"/>
      <c r="WPR63" s="275"/>
      <c r="WPS63" s="274"/>
      <c r="WPT63" s="275"/>
      <c r="WPU63" s="274"/>
      <c r="WPV63" s="275"/>
      <c r="WPW63" s="274"/>
      <c r="WPX63" s="275"/>
      <c r="WPY63" s="274"/>
      <c r="WPZ63" s="275"/>
      <c r="WQA63" s="274"/>
      <c r="WQB63" s="275"/>
      <c r="WQC63" s="274"/>
      <c r="WQD63" s="275"/>
      <c r="WQE63" s="274"/>
      <c r="WQF63" s="275"/>
      <c r="WQG63" s="274"/>
      <c r="WQH63" s="275"/>
      <c r="WQI63" s="274"/>
      <c r="WQJ63" s="275"/>
      <c r="WQK63" s="274"/>
      <c r="WQL63" s="275"/>
      <c r="WQM63" s="274"/>
      <c r="WQN63" s="275"/>
      <c r="WQO63" s="274"/>
      <c r="WQP63" s="275"/>
      <c r="WQQ63" s="274"/>
      <c r="WQR63" s="275"/>
      <c r="WQS63" s="274"/>
      <c r="WQT63" s="275"/>
      <c r="WQU63" s="274"/>
      <c r="WQV63" s="275"/>
      <c r="WQW63" s="274"/>
      <c r="WQX63" s="275"/>
      <c r="WQY63" s="274"/>
      <c r="WQZ63" s="275"/>
      <c r="WRA63" s="274"/>
      <c r="WRB63" s="275"/>
      <c r="WRC63" s="274"/>
      <c r="WRD63" s="275"/>
      <c r="WRE63" s="274"/>
      <c r="WRF63" s="275"/>
      <c r="WRG63" s="274"/>
      <c r="WRH63" s="275"/>
      <c r="WRI63" s="274"/>
      <c r="WRJ63" s="275"/>
      <c r="WRK63" s="274"/>
      <c r="WRL63" s="275"/>
      <c r="WRM63" s="274"/>
      <c r="WRN63" s="275"/>
      <c r="WRO63" s="274"/>
      <c r="WRP63" s="275"/>
      <c r="WRQ63" s="274"/>
      <c r="WRR63" s="275"/>
      <c r="WRS63" s="274"/>
      <c r="WRT63" s="275"/>
      <c r="WRU63" s="274"/>
      <c r="WRV63" s="275"/>
      <c r="WRW63" s="274"/>
      <c r="WRX63" s="275"/>
      <c r="WRY63" s="274"/>
      <c r="WRZ63" s="275"/>
      <c r="WSA63" s="274"/>
      <c r="WSB63" s="275"/>
      <c r="WSC63" s="274"/>
      <c r="WSD63" s="275"/>
      <c r="WSE63" s="274"/>
      <c r="WSF63" s="275"/>
      <c r="WSG63" s="274"/>
      <c r="WSH63" s="275"/>
      <c r="WSI63" s="274"/>
      <c r="WSJ63" s="275"/>
      <c r="WSK63" s="274"/>
      <c r="WSL63" s="275"/>
      <c r="WSM63" s="274"/>
      <c r="WSN63" s="275"/>
      <c r="WSO63" s="274"/>
      <c r="WSP63" s="275"/>
      <c r="WSQ63" s="274"/>
      <c r="WSR63" s="275"/>
      <c r="WSS63" s="274"/>
      <c r="WST63" s="275"/>
      <c r="WSU63" s="274"/>
      <c r="WSV63" s="275"/>
      <c r="WSW63" s="274"/>
      <c r="WSX63" s="275"/>
      <c r="WSY63" s="274"/>
      <c r="WSZ63" s="275"/>
      <c r="WTA63" s="274"/>
      <c r="WTB63" s="275"/>
      <c r="WTC63" s="274"/>
      <c r="WTD63" s="275"/>
      <c r="WTE63" s="274"/>
      <c r="WTF63" s="275"/>
      <c r="WTG63" s="274"/>
      <c r="WTH63" s="275"/>
      <c r="WTI63" s="274"/>
      <c r="WTJ63" s="275"/>
      <c r="WTK63" s="274"/>
      <c r="WTL63" s="275"/>
      <c r="WTM63" s="274"/>
      <c r="WTN63" s="275"/>
      <c r="WTO63" s="274"/>
      <c r="WTP63" s="275"/>
      <c r="WTQ63" s="274"/>
      <c r="WTR63" s="275"/>
      <c r="WTS63" s="274"/>
      <c r="WTT63" s="275"/>
      <c r="WTU63" s="274"/>
      <c r="WTV63" s="275"/>
      <c r="WTW63" s="274"/>
      <c r="WTX63" s="275"/>
      <c r="WTY63" s="274"/>
      <c r="WTZ63" s="275"/>
      <c r="WUA63" s="274"/>
      <c r="WUB63" s="275"/>
      <c r="WUC63" s="274"/>
      <c r="WUD63" s="275"/>
      <c r="WUE63" s="274"/>
      <c r="WUF63" s="275"/>
      <c r="WUG63" s="274"/>
      <c r="WUH63" s="275"/>
      <c r="WUI63" s="274"/>
      <c r="WUJ63" s="275"/>
      <c r="WUK63" s="274"/>
      <c r="WUL63" s="275"/>
      <c r="WUM63" s="274"/>
      <c r="WUN63" s="275"/>
      <c r="WUO63" s="274"/>
      <c r="WUP63" s="275"/>
      <c r="WUQ63" s="274"/>
      <c r="WUR63" s="275"/>
      <c r="WUS63" s="274"/>
      <c r="WUT63" s="275"/>
      <c r="WUU63" s="274"/>
      <c r="WUV63" s="275"/>
      <c r="WUW63" s="274"/>
      <c r="WUX63" s="275"/>
      <c r="WUY63" s="274"/>
      <c r="WUZ63" s="275"/>
      <c r="WVA63" s="274"/>
      <c r="WVB63" s="275"/>
      <c r="WVC63" s="274"/>
      <c r="WVD63" s="275"/>
      <c r="WVE63" s="274"/>
      <c r="WVF63" s="275"/>
      <c r="WVG63" s="274"/>
      <c r="WVH63" s="275"/>
      <c r="WVI63" s="274"/>
      <c r="WVJ63" s="275"/>
      <c r="WVK63" s="274"/>
      <c r="WVL63" s="275"/>
      <c r="WVM63" s="274"/>
      <c r="WVN63" s="275"/>
      <c r="WVO63" s="274"/>
      <c r="WVP63" s="275"/>
      <c r="WVQ63" s="274"/>
      <c r="WVR63" s="275"/>
      <c r="WVS63" s="274"/>
      <c r="WVT63" s="275"/>
      <c r="WVU63" s="274"/>
      <c r="WVV63" s="275"/>
      <c r="WVW63" s="274"/>
      <c r="WVX63" s="275"/>
      <c r="WVY63" s="274"/>
      <c r="WVZ63" s="275"/>
      <c r="WWA63" s="274"/>
      <c r="WWB63" s="275"/>
      <c r="WWC63" s="274"/>
      <c r="WWD63" s="275"/>
      <c r="WWE63" s="274"/>
      <c r="WWF63" s="275"/>
      <c r="WWG63" s="274"/>
      <c r="WWH63" s="275"/>
      <c r="WWI63" s="274"/>
      <c r="WWJ63" s="275"/>
      <c r="WWK63" s="274"/>
      <c r="WWL63" s="275"/>
      <c r="WWM63" s="274"/>
      <c r="WWN63" s="275"/>
      <c r="WWO63" s="274"/>
      <c r="WWP63" s="275"/>
      <c r="WWQ63" s="274"/>
      <c r="WWR63" s="275"/>
      <c r="WWS63" s="274"/>
      <c r="WWT63" s="275"/>
      <c r="WWU63" s="274"/>
      <c r="WWV63" s="275"/>
      <c r="WWW63" s="274"/>
      <c r="WWX63" s="275"/>
      <c r="WWY63" s="274"/>
      <c r="WWZ63" s="275"/>
      <c r="WXA63" s="274"/>
      <c r="WXB63" s="275"/>
      <c r="WXC63" s="274"/>
      <c r="WXD63" s="275"/>
      <c r="WXE63" s="274"/>
      <c r="WXF63" s="275"/>
      <c r="WXG63" s="274"/>
      <c r="WXH63" s="275"/>
      <c r="WXI63" s="274"/>
      <c r="WXJ63" s="275"/>
      <c r="WXK63" s="274"/>
      <c r="WXL63" s="275"/>
      <c r="WXM63" s="274"/>
      <c r="WXN63" s="275"/>
      <c r="WXO63" s="274"/>
      <c r="WXP63" s="275"/>
      <c r="WXQ63" s="274"/>
      <c r="WXR63" s="275"/>
      <c r="WXS63" s="274"/>
      <c r="WXT63" s="275"/>
      <c r="WXU63" s="274"/>
      <c r="WXV63" s="275"/>
      <c r="WXW63" s="274"/>
      <c r="WXX63" s="275"/>
      <c r="WXY63" s="274"/>
      <c r="WXZ63" s="275"/>
      <c r="WYA63" s="274"/>
      <c r="WYB63" s="275"/>
      <c r="WYC63" s="274"/>
      <c r="WYD63" s="275"/>
      <c r="WYE63" s="274"/>
      <c r="WYF63" s="275"/>
      <c r="WYG63" s="274"/>
      <c r="WYH63" s="275"/>
      <c r="WYI63" s="274"/>
      <c r="WYJ63" s="275"/>
      <c r="WYK63" s="274"/>
      <c r="WYL63" s="275"/>
      <c r="WYM63" s="274"/>
      <c r="WYN63" s="275"/>
      <c r="WYO63" s="274"/>
      <c r="WYP63" s="275"/>
      <c r="WYQ63" s="274"/>
      <c r="WYR63" s="275"/>
      <c r="WYS63" s="274"/>
      <c r="WYT63" s="275"/>
      <c r="WYU63" s="274"/>
      <c r="WYV63" s="275"/>
      <c r="WYW63" s="274"/>
      <c r="WYX63" s="275"/>
      <c r="WYY63" s="274"/>
      <c r="WYZ63" s="275"/>
      <c r="WZA63" s="274"/>
      <c r="WZB63" s="275"/>
      <c r="WZC63" s="274"/>
      <c r="WZD63" s="275"/>
      <c r="WZE63" s="274"/>
      <c r="WZF63" s="275"/>
      <c r="WZG63" s="274"/>
      <c r="WZH63" s="275"/>
      <c r="WZI63" s="274"/>
      <c r="WZJ63" s="275"/>
      <c r="WZK63" s="274"/>
      <c r="WZL63" s="275"/>
      <c r="WZM63" s="274"/>
      <c r="WZN63" s="275"/>
      <c r="WZO63" s="274"/>
      <c r="WZP63" s="275"/>
      <c r="WZQ63" s="274"/>
      <c r="WZR63" s="275"/>
      <c r="WZS63" s="274"/>
      <c r="WZT63" s="275"/>
      <c r="WZU63" s="274"/>
      <c r="WZV63" s="275"/>
      <c r="WZW63" s="274"/>
      <c r="WZX63" s="275"/>
      <c r="WZY63" s="274"/>
      <c r="WZZ63" s="275"/>
      <c r="XAA63" s="274"/>
      <c r="XAB63" s="275"/>
      <c r="XAC63" s="274"/>
      <c r="XAD63" s="275"/>
      <c r="XAE63" s="274"/>
      <c r="XAF63" s="275"/>
      <c r="XAG63" s="274"/>
      <c r="XAH63" s="275"/>
      <c r="XAI63" s="274"/>
      <c r="XAJ63" s="275"/>
      <c r="XAK63" s="274"/>
      <c r="XAL63" s="275"/>
      <c r="XAM63" s="274"/>
      <c r="XAN63" s="275"/>
      <c r="XAO63" s="274"/>
      <c r="XAP63" s="275"/>
      <c r="XAQ63" s="274"/>
      <c r="XAR63" s="275"/>
      <c r="XAS63" s="274"/>
      <c r="XAT63" s="275"/>
      <c r="XAU63" s="274"/>
      <c r="XAV63" s="275"/>
      <c r="XAW63" s="274"/>
      <c r="XAX63" s="275"/>
      <c r="XAY63" s="274"/>
      <c r="XAZ63" s="275"/>
      <c r="XBA63" s="274"/>
      <c r="XBB63" s="275"/>
      <c r="XBC63" s="274"/>
      <c r="XBD63" s="275"/>
      <c r="XBE63" s="274"/>
      <c r="XBF63" s="275"/>
      <c r="XBG63" s="274"/>
      <c r="XBH63" s="275"/>
      <c r="XBI63" s="274"/>
      <c r="XBJ63" s="275"/>
      <c r="XBK63" s="274"/>
      <c r="XBL63" s="275"/>
      <c r="XBM63" s="274"/>
      <c r="XBN63" s="275"/>
      <c r="XBO63" s="274"/>
      <c r="XBP63" s="275"/>
      <c r="XBQ63" s="274"/>
      <c r="XBR63" s="275"/>
      <c r="XBS63" s="274"/>
      <c r="XBT63" s="275"/>
      <c r="XBU63" s="274"/>
      <c r="XBV63" s="275"/>
      <c r="XBW63" s="274"/>
      <c r="XBX63" s="275"/>
      <c r="XBY63" s="274"/>
      <c r="XBZ63" s="275"/>
      <c r="XCA63" s="274"/>
      <c r="XCB63" s="275"/>
      <c r="XCC63" s="274"/>
      <c r="XCD63" s="275"/>
      <c r="XCE63" s="274"/>
      <c r="XCF63" s="275"/>
      <c r="XCG63" s="274"/>
      <c r="XCH63" s="275"/>
      <c r="XCI63" s="274"/>
      <c r="XCJ63" s="275"/>
      <c r="XCK63" s="274"/>
      <c r="XCL63" s="275"/>
      <c r="XCM63" s="274"/>
      <c r="XCN63" s="275"/>
      <c r="XCO63" s="274"/>
      <c r="XCP63" s="275"/>
      <c r="XCQ63" s="274"/>
      <c r="XCR63" s="275"/>
      <c r="XCS63" s="274"/>
      <c r="XCT63" s="275"/>
      <c r="XCU63" s="274"/>
      <c r="XCV63" s="275"/>
      <c r="XCW63" s="274"/>
      <c r="XCX63" s="275"/>
      <c r="XCY63" s="274"/>
      <c r="XCZ63" s="275"/>
      <c r="XDA63" s="274"/>
      <c r="XDB63" s="275"/>
      <c r="XDC63" s="274"/>
      <c r="XDD63" s="275"/>
      <c r="XDE63" s="274"/>
      <c r="XDF63" s="275"/>
      <c r="XDG63" s="274"/>
      <c r="XDH63" s="275"/>
      <c r="XDI63" s="274"/>
      <c r="XDJ63" s="275"/>
      <c r="XDK63" s="274"/>
      <c r="XDL63" s="275"/>
      <c r="XDM63" s="274"/>
      <c r="XDN63" s="275"/>
      <c r="XDO63" s="274"/>
      <c r="XDP63" s="275"/>
      <c r="XDQ63" s="274"/>
      <c r="XDR63" s="275"/>
      <c r="XDS63" s="274"/>
      <c r="XDT63" s="275"/>
      <c r="XDU63" s="274"/>
      <c r="XDV63" s="275"/>
      <c r="XDW63" s="274"/>
      <c r="XDX63" s="275"/>
      <c r="XDY63" s="274"/>
      <c r="XDZ63" s="275"/>
      <c r="XEA63" s="274"/>
      <c r="XEB63" s="275"/>
      <c r="XEC63" s="274"/>
      <c r="XED63" s="275"/>
      <c r="XEE63" s="274"/>
      <c r="XEF63" s="275"/>
      <c r="XEG63" s="274"/>
      <c r="XEH63" s="275"/>
      <c r="XEI63" s="274"/>
      <c r="XEJ63" s="275"/>
      <c r="XEK63" s="274"/>
      <c r="XEL63" s="275"/>
      <c r="XEM63" s="274"/>
      <c r="XEN63" s="275"/>
      <c r="XEO63" s="274"/>
      <c r="XEP63" s="275"/>
      <c r="XEQ63" s="274"/>
      <c r="XER63" s="275"/>
      <c r="XES63" s="274"/>
      <c r="XET63" s="275"/>
      <c r="XEU63" s="274"/>
      <c r="XEV63" s="275"/>
      <c r="XEW63" s="274"/>
      <c r="XEX63" s="275"/>
      <c r="XEY63" s="274"/>
      <c r="XEZ63" s="275"/>
      <c r="XFA63" s="274"/>
      <c r="XFB63" s="275"/>
      <c r="XFC63" s="274"/>
      <c r="XFD63" s="274"/>
    </row>
    <row r="64" spans="1:16384" s="70" customFormat="1" ht="24" customHeight="1">
      <c r="A64" s="51"/>
      <c r="B64" s="270" t="s">
        <v>99</v>
      </c>
      <c r="C64" s="270"/>
      <c r="D64" s="73"/>
    </row>
    <row r="65" spans="1:4" ht="36.75" customHeight="1">
      <c r="A65" s="73"/>
      <c r="B65" s="268" t="s">
        <v>151</v>
      </c>
      <c r="C65" s="268"/>
      <c r="D65" s="75"/>
    </row>
    <row r="66" spans="1:4" ht="26.25" customHeight="1">
      <c r="A66" s="73"/>
      <c r="B66" s="268" t="s">
        <v>63</v>
      </c>
      <c r="C66" s="268"/>
      <c r="D66" s="75"/>
    </row>
    <row r="67" spans="1:4" ht="40.5" customHeight="1">
      <c r="A67" s="73"/>
      <c r="B67" s="268" t="s">
        <v>100</v>
      </c>
      <c r="C67" s="268"/>
      <c r="D67" s="75"/>
    </row>
    <row r="68" spans="1:4" ht="23.25" customHeight="1">
      <c r="A68" s="73"/>
      <c r="B68" s="268" t="s">
        <v>64</v>
      </c>
      <c r="C68" s="268"/>
      <c r="D68" s="75"/>
    </row>
    <row r="69" spans="1:4" ht="25.5" customHeight="1">
      <c r="A69" s="86"/>
      <c r="B69" s="268" t="s">
        <v>9</v>
      </c>
      <c r="C69" s="295"/>
      <c r="D69" s="52"/>
    </row>
    <row r="70" spans="1:4" ht="27" customHeight="1">
      <c r="A70" s="86"/>
      <c r="B70" s="268" t="s">
        <v>165</v>
      </c>
      <c r="C70" s="268"/>
      <c r="D70" s="52"/>
    </row>
    <row r="71" spans="1:4" ht="24" customHeight="1">
      <c r="A71" s="86"/>
      <c r="B71" s="268" t="s">
        <v>101</v>
      </c>
      <c r="C71" s="295"/>
      <c r="D71" s="52"/>
    </row>
    <row r="72" spans="1:4" ht="26.25" customHeight="1">
      <c r="A72" s="86"/>
      <c r="B72" s="268" t="s">
        <v>10</v>
      </c>
      <c r="C72" s="297"/>
      <c r="D72" s="52"/>
    </row>
    <row r="73" spans="1:4">
      <c r="A73" s="86"/>
      <c r="B73" s="272" t="s">
        <v>93</v>
      </c>
      <c r="C73" s="297"/>
      <c r="D73" s="72"/>
    </row>
    <row r="74" spans="1:4" ht="41.25" customHeight="1">
      <c r="A74" s="86"/>
      <c r="B74" s="268" t="s">
        <v>8</v>
      </c>
      <c r="C74" s="294"/>
      <c r="D74" s="52"/>
    </row>
    <row r="75" spans="1:4" ht="27" customHeight="1">
      <c r="A75" s="86"/>
      <c r="B75" s="268" t="s">
        <v>95</v>
      </c>
      <c r="C75" s="268"/>
      <c r="D75" s="52"/>
    </row>
    <row r="76" spans="1:4" ht="24" customHeight="1">
      <c r="A76" s="86"/>
      <c r="B76" s="268" t="s">
        <v>96</v>
      </c>
      <c r="C76" s="268"/>
      <c r="D76" s="52"/>
    </row>
    <row r="77" spans="1:4" ht="23.25" customHeight="1">
      <c r="A77" s="86"/>
      <c r="B77" s="268" t="s">
        <v>103</v>
      </c>
      <c r="C77" s="268"/>
      <c r="D77" s="52"/>
    </row>
    <row r="78" spans="1:4" ht="41.25" customHeight="1">
      <c r="A78" s="86"/>
      <c r="B78" s="268" t="s">
        <v>86</v>
      </c>
      <c r="C78" s="268"/>
      <c r="D78" s="52"/>
    </row>
    <row r="79" spans="1:4" ht="27" customHeight="1">
      <c r="A79" s="86"/>
      <c r="B79" s="268" t="s">
        <v>165</v>
      </c>
      <c r="C79" s="268"/>
      <c r="D79" s="52"/>
    </row>
    <row r="80" spans="1:4" ht="27" customHeight="1">
      <c r="A80" s="86"/>
      <c r="B80" s="268" t="s">
        <v>99</v>
      </c>
      <c r="C80" s="268"/>
      <c r="D80" s="52"/>
    </row>
    <row r="81" spans="1:4">
      <c r="A81" s="86"/>
      <c r="B81" s="272" t="s">
        <v>106</v>
      </c>
      <c r="C81" s="272"/>
      <c r="D81" s="72"/>
    </row>
    <row r="82" spans="1:4" ht="24" customHeight="1">
      <c r="A82" s="86"/>
      <c r="B82" s="268" t="s">
        <v>162</v>
      </c>
      <c r="C82" s="268"/>
      <c r="D82" s="52"/>
    </row>
    <row r="83" spans="1:4" ht="27" customHeight="1">
      <c r="A83" s="86"/>
      <c r="B83" s="268" t="s">
        <v>144</v>
      </c>
      <c r="C83" s="268"/>
      <c r="D83" s="52"/>
    </row>
    <row r="84" spans="1:4" ht="26.25" customHeight="1">
      <c r="A84" s="86"/>
      <c r="B84" s="268" t="s">
        <v>145</v>
      </c>
      <c r="C84" s="268"/>
      <c r="D84" s="52"/>
    </row>
    <row r="85" spans="1:4" ht="24" customHeight="1">
      <c r="A85" s="86"/>
      <c r="B85" s="268" t="s">
        <v>146</v>
      </c>
      <c r="C85" s="268"/>
      <c r="D85" s="52"/>
    </row>
    <row r="86" spans="1:4" ht="30.75" customHeight="1">
      <c r="A86" s="86"/>
      <c r="B86" s="268" t="s">
        <v>160</v>
      </c>
      <c r="C86" s="268"/>
      <c r="D86" s="52"/>
    </row>
    <row r="87" spans="1:4" ht="27.75" customHeight="1">
      <c r="A87" s="86"/>
      <c r="B87" s="270" t="s">
        <v>161</v>
      </c>
      <c r="C87" s="270"/>
      <c r="D87" s="52"/>
    </row>
    <row r="88" spans="1:4" ht="23.25" customHeight="1">
      <c r="A88" s="86"/>
      <c r="B88" s="268" t="s">
        <v>147</v>
      </c>
      <c r="C88" s="268"/>
      <c r="D88" s="52"/>
    </row>
    <row r="89" spans="1:4" ht="24" customHeight="1">
      <c r="A89" s="86"/>
      <c r="B89" s="268" t="s">
        <v>148</v>
      </c>
      <c r="C89" s="268"/>
      <c r="D89" s="52"/>
    </row>
    <row r="90" spans="1:4" ht="25.5" customHeight="1">
      <c r="A90" s="86"/>
      <c r="B90" s="268" t="s">
        <v>149</v>
      </c>
      <c r="C90" s="268"/>
      <c r="D90" s="52"/>
    </row>
    <row r="91" spans="1:4">
      <c r="A91" s="86"/>
      <c r="B91" s="298" t="s">
        <v>11</v>
      </c>
      <c r="C91" s="297"/>
      <c r="D91" s="72"/>
    </row>
    <row r="92" spans="1:4" ht="43.5" customHeight="1">
      <c r="A92" s="86"/>
      <c r="B92" s="268" t="s">
        <v>280</v>
      </c>
      <c r="C92" s="299"/>
      <c r="D92" s="52"/>
    </row>
    <row r="93" spans="1:4" ht="42" customHeight="1">
      <c r="A93" s="86"/>
      <c r="B93" s="268" t="s">
        <v>12</v>
      </c>
      <c r="C93" s="299"/>
      <c r="D93" s="52"/>
    </row>
    <row r="94" spans="1:4" ht="45.75" customHeight="1">
      <c r="A94" s="86"/>
      <c r="B94" s="268" t="s">
        <v>13</v>
      </c>
      <c r="C94" s="299"/>
      <c r="D94" s="52"/>
    </row>
    <row r="95" spans="1:4" ht="48" customHeight="1">
      <c r="A95" s="86"/>
      <c r="B95" s="268" t="s">
        <v>14</v>
      </c>
      <c r="C95" s="299"/>
      <c r="D95" s="52"/>
    </row>
    <row r="96" spans="1:4" ht="60" customHeight="1">
      <c r="A96" s="86"/>
      <c r="B96" s="268" t="s">
        <v>15</v>
      </c>
      <c r="C96" s="299"/>
      <c r="D96" s="52"/>
    </row>
    <row r="97" spans="1:4" ht="42.75" customHeight="1">
      <c r="A97" s="86"/>
      <c r="B97" s="268" t="s">
        <v>281</v>
      </c>
      <c r="C97" s="299"/>
      <c r="D97" s="52"/>
    </row>
    <row r="98" spans="1:4" ht="54.75" customHeight="1">
      <c r="A98" s="86"/>
      <c r="B98" s="268" t="s">
        <v>282</v>
      </c>
      <c r="C98" s="299"/>
      <c r="D98" s="52"/>
    </row>
    <row r="99" spans="1:4" ht="45.75" customHeight="1">
      <c r="A99" s="86"/>
      <c r="B99" s="268" t="s">
        <v>16</v>
      </c>
      <c r="C99" s="299"/>
      <c r="D99" s="52"/>
    </row>
    <row r="100" spans="1:4" ht="47.25" customHeight="1">
      <c r="A100" s="86"/>
      <c r="B100" s="293" t="s">
        <v>283</v>
      </c>
      <c r="C100" s="293"/>
      <c r="D100" s="293"/>
    </row>
  </sheetData>
  <autoFilter ref="A3:D100" xr:uid="{BE48F3D9-8CA6-4AB8-A45D-5751DA0B7C96}">
    <filterColumn colId="1" showButton="0"/>
    <filterColumn colId="2" showButton="0"/>
  </autoFilter>
  <mergeCells count="8285">
    <mergeCell ref="B100:D100"/>
    <mergeCell ref="B7:C7"/>
    <mergeCell ref="B57:C57"/>
    <mergeCell ref="B39:C39"/>
    <mergeCell ref="B74:C74"/>
    <mergeCell ref="B69:C69"/>
    <mergeCell ref="B49:C49"/>
    <mergeCell ref="B52:C52"/>
    <mergeCell ref="B50:C50"/>
    <mergeCell ref="B56:C56"/>
    <mergeCell ref="B48:C48"/>
    <mergeCell ref="B91:C91"/>
    <mergeCell ref="B71:C71"/>
    <mergeCell ref="B66:C66"/>
    <mergeCell ref="B67:C67"/>
    <mergeCell ref="B68:C68"/>
    <mergeCell ref="B65:C65"/>
    <mergeCell ref="B97:C97"/>
    <mergeCell ref="B98:C98"/>
    <mergeCell ref="B99:C99"/>
    <mergeCell ref="B92:C92"/>
    <mergeCell ref="B93:C93"/>
    <mergeCell ref="B94:C94"/>
    <mergeCell ref="B95:C95"/>
    <mergeCell ref="B72:C72"/>
    <mergeCell ref="B73:C73"/>
    <mergeCell ref="B96:C96"/>
    <mergeCell ref="B82:C82"/>
    <mergeCell ref="B83:C83"/>
    <mergeCell ref="B84:C84"/>
    <mergeCell ref="B85:C85"/>
    <mergeCell ref="B88:C88"/>
    <mergeCell ref="B1:D1"/>
    <mergeCell ref="B2:D2"/>
    <mergeCell ref="B4:C4"/>
    <mergeCell ref="A30:C30"/>
    <mergeCell ref="B18:C18"/>
    <mergeCell ref="B19:C19"/>
    <mergeCell ref="B3:D3"/>
    <mergeCell ref="B17:C17"/>
    <mergeCell ref="B31:C31"/>
    <mergeCell ref="B32:C32"/>
    <mergeCell ref="B33:C33"/>
    <mergeCell ref="B34:C34"/>
    <mergeCell ref="B27:C27"/>
    <mergeCell ref="B25:C25"/>
    <mergeCell ref="B20:C20"/>
    <mergeCell ref="B29:C29"/>
    <mergeCell ref="B14:C14"/>
    <mergeCell ref="B21:C21"/>
    <mergeCell ref="B22:C22"/>
    <mergeCell ref="B26:C26"/>
    <mergeCell ref="B8:C8"/>
    <mergeCell ref="B9:C9"/>
    <mergeCell ref="B10:C10"/>
    <mergeCell ref="B11:C11"/>
    <mergeCell ref="B12:C12"/>
    <mergeCell ref="B13:C13"/>
    <mergeCell ref="A6:C6"/>
    <mergeCell ref="B5:D5"/>
    <mergeCell ref="B28:C28"/>
    <mergeCell ref="B23:C23"/>
    <mergeCell ref="B24:C24"/>
    <mergeCell ref="B15:C15"/>
    <mergeCell ref="AM63:AN63"/>
    <mergeCell ref="AO63:AP63"/>
    <mergeCell ref="AQ63:AR63"/>
    <mergeCell ref="AS63:AT63"/>
    <mergeCell ref="AU63:AV63"/>
    <mergeCell ref="AC63:AD63"/>
    <mergeCell ref="AE63:AF63"/>
    <mergeCell ref="AG63:AH63"/>
    <mergeCell ref="AI63:AJ63"/>
    <mergeCell ref="AK63:AL63"/>
    <mergeCell ref="S63:T63"/>
    <mergeCell ref="U63:V63"/>
    <mergeCell ref="W63:X63"/>
    <mergeCell ref="Y63:Z63"/>
    <mergeCell ref="AA63:AB63"/>
    <mergeCell ref="O63:P63"/>
    <mergeCell ref="Q63:R63"/>
    <mergeCell ref="CA63:CB63"/>
    <mergeCell ref="CC63:CD63"/>
    <mergeCell ref="CE63:CF63"/>
    <mergeCell ref="CG63:CH63"/>
    <mergeCell ref="CI63:CJ63"/>
    <mergeCell ref="BQ63:BR63"/>
    <mergeCell ref="BS63:BT63"/>
    <mergeCell ref="BU63:BV63"/>
    <mergeCell ref="BW63:BX63"/>
    <mergeCell ref="BY63:BZ63"/>
    <mergeCell ref="BG63:BH63"/>
    <mergeCell ref="BI63:BJ63"/>
    <mergeCell ref="BK63:BL63"/>
    <mergeCell ref="BM63:BN63"/>
    <mergeCell ref="BO63:BP63"/>
    <mergeCell ref="AW63:AX63"/>
    <mergeCell ref="AY63:AZ63"/>
    <mergeCell ref="BA63:BB63"/>
    <mergeCell ref="BC63:BD63"/>
    <mergeCell ref="BE63:BF63"/>
    <mergeCell ref="DO63:DP63"/>
    <mergeCell ref="DQ63:DR63"/>
    <mergeCell ref="DS63:DT63"/>
    <mergeCell ref="DU63:DV63"/>
    <mergeCell ref="DW63:DX63"/>
    <mergeCell ref="DE63:DF63"/>
    <mergeCell ref="DG63:DH63"/>
    <mergeCell ref="DI63:DJ63"/>
    <mergeCell ref="DK63:DL63"/>
    <mergeCell ref="DM63:DN63"/>
    <mergeCell ref="CU63:CV63"/>
    <mergeCell ref="CW63:CX63"/>
    <mergeCell ref="CY63:CZ63"/>
    <mergeCell ref="DA63:DB63"/>
    <mergeCell ref="DC63:DD63"/>
    <mergeCell ref="CK63:CL63"/>
    <mergeCell ref="CM63:CN63"/>
    <mergeCell ref="CO63:CP63"/>
    <mergeCell ref="CQ63:CR63"/>
    <mergeCell ref="CS63:CT63"/>
    <mergeCell ref="FC63:FD63"/>
    <mergeCell ref="FE63:FF63"/>
    <mergeCell ref="FG63:FH63"/>
    <mergeCell ref="FI63:FJ63"/>
    <mergeCell ref="FK63:FL63"/>
    <mergeCell ref="ES63:ET63"/>
    <mergeCell ref="EU63:EV63"/>
    <mergeCell ref="EW63:EX63"/>
    <mergeCell ref="EY63:EZ63"/>
    <mergeCell ref="FA63:FB63"/>
    <mergeCell ref="EI63:EJ63"/>
    <mergeCell ref="EK63:EL63"/>
    <mergeCell ref="EM63:EN63"/>
    <mergeCell ref="EO63:EP63"/>
    <mergeCell ref="EQ63:ER63"/>
    <mergeCell ref="DY63:DZ63"/>
    <mergeCell ref="EA63:EB63"/>
    <mergeCell ref="EC63:ED63"/>
    <mergeCell ref="EE63:EF63"/>
    <mergeCell ref="EG63:EH63"/>
    <mergeCell ref="GQ63:GR63"/>
    <mergeCell ref="GS63:GT63"/>
    <mergeCell ref="GU63:GV63"/>
    <mergeCell ref="GW63:GX63"/>
    <mergeCell ref="GY63:GZ63"/>
    <mergeCell ref="GG63:GH63"/>
    <mergeCell ref="GI63:GJ63"/>
    <mergeCell ref="GK63:GL63"/>
    <mergeCell ref="GM63:GN63"/>
    <mergeCell ref="GO63:GP63"/>
    <mergeCell ref="FW63:FX63"/>
    <mergeCell ref="FY63:FZ63"/>
    <mergeCell ref="GA63:GB63"/>
    <mergeCell ref="GC63:GD63"/>
    <mergeCell ref="GE63:GF63"/>
    <mergeCell ref="FM63:FN63"/>
    <mergeCell ref="FO63:FP63"/>
    <mergeCell ref="FQ63:FR63"/>
    <mergeCell ref="FS63:FT63"/>
    <mergeCell ref="FU63:FV63"/>
    <mergeCell ref="IE63:IF63"/>
    <mergeCell ref="IG63:IH63"/>
    <mergeCell ref="II63:IJ63"/>
    <mergeCell ref="IK63:IL63"/>
    <mergeCell ref="IM63:IN63"/>
    <mergeCell ref="HU63:HV63"/>
    <mergeCell ref="HW63:HX63"/>
    <mergeCell ref="HY63:HZ63"/>
    <mergeCell ref="IA63:IB63"/>
    <mergeCell ref="IC63:ID63"/>
    <mergeCell ref="HK63:HL63"/>
    <mergeCell ref="HM63:HN63"/>
    <mergeCell ref="HO63:HP63"/>
    <mergeCell ref="HQ63:HR63"/>
    <mergeCell ref="HS63:HT63"/>
    <mergeCell ref="HA63:HB63"/>
    <mergeCell ref="HC63:HD63"/>
    <mergeCell ref="HE63:HF63"/>
    <mergeCell ref="HG63:HH63"/>
    <mergeCell ref="HI63:HJ63"/>
    <mergeCell ref="JS63:JT63"/>
    <mergeCell ref="JU63:JV63"/>
    <mergeCell ref="JW63:JX63"/>
    <mergeCell ref="JY63:JZ63"/>
    <mergeCell ref="KA63:KB63"/>
    <mergeCell ref="JI63:JJ63"/>
    <mergeCell ref="JK63:JL63"/>
    <mergeCell ref="JM63:JN63"/>
    <mergeCell ref="JO63:JP63"/>
    <mergeCell ref="JQ63:JR63"/>
    <mergeCell ref="IY63:IZ63"/>
    <mergeCell ref="JA63:JB63"/>
    <mergeCell ref="JC63:JD63"/>
    <mergeCell ref="JE63:JF63"/>
    <mergeCell ref="JG63:JH63"/>
    <mergeCell ref="IO63:IP63"/>
    <mergeCell ref="IQ63:IR63"/>
    <mergeCell ref="IS63:IT63"/>
    <mergeCell ref="IU63:IV63"/>
    <mergeCell ref="IW63:IX63"/>
    <mergeCell ref="LG63:LH63"/>
    <mergeCell ref="LI63:LJ63"/>
    <mergeCell ref="LK63:LL63"/>
    <mergeCell ref="LM63:LN63"/>
    <mergeCell ref="LO63:LP63"/>
    <mergeCell ref="KW63:KX63"/>
    <mergeCell ref="KY63:KZ63"/>
    <mergeCell ref="LA63:LB63"/>
    <mergeCell ref="LC63:LD63"/>
    <mergeCell ref="LE63:LF63"/>
    <mergeCell ref="KM63:KN63"/>
    <mergeCell ref="KO63:KP63"/>
    <mergeCell ref="KQ63:KR63"/>
    <mergeCell ref="KS63:KT63"/>
    <mergeCell ref="KU63:KV63"/>
    <mergeCell ref="KC63:KD63"/>
    <mergeCell ref="KE63:KF63"/>
    <mergeCell ref="KG63:KH63"/>
    <mergeCell ref="KI63:KJ63"/>
    <mergeCell ref="KK63:KL63"/>
    <mergeCell ref="MU63:MV63"/>
    <mergeCell ref="MW63:MX63"/>
    <mergeCell ref="MY63:MZ63"/>
    <mergeCell ref="NA63:NB63"/>
    <mergeCell ref="NC63:ND63"/>
    <mergeCell ref="MK63:ML63"/>
    <mergeCell ref="MM63:MN63"/>
    <mergeCell ref="MO63:MP63"/>
    <mergeCell ref="MQ63:MR63"/>
    <mergeCell ref="MS63:MT63"/>
    <mergeCell ref="MA63:MB63"/>
    <mergeCell ref="MC63:MD63"/>
    <mergeCell ref="ME63:MF63"/>
    <mergeCell ref="MG63:MH63"/>
    <mergeCell ref="MI63:MJ63"/>
    <mergeCell ref="LQ63:LR63"/>
    <mergeCell ref="LS63:LT63"/>
    <mergeCell ref="LU63:LV63"/>
    <mergeCell ref="LW63:LX63"/>
    <mergeCell ref="LY63:LZ63"/>
    <mergeCell ref="OI63:OJ63"/>
    <mergeCell ref="OK63:OL63"/>
    <mergeCell ref="OM63:ON63"/>
    <mergeCell ref="OO63:OP63"/>
    <mergeCell ref="OQ63:OR63"/>
    <mergeCell ref="NY63:NZ63"/>
    <mergeCell ref="OA63:OB63"/>
    <mergeCell ref="OC63:OD63"/>
    <mergeCell ref="OE63:OF63"/>
    <mergeCell ref="OG63:OH63"/>
    <mergeCell ref="NO63:NP63"/>
    <mergeCell ref="NQ63:NR63"/>
    <mergeCell ref="NS63:NT63"/>
    <mergeCell ref="NU63:NV63"/>
    <mergeCell ref="NW63:NX63"/>
    <mergeCell ref="NE63:NF63"/>
    <mergeCell ref="NG63:NH63"/>
    <mergeCell ref="NI63:NJ63"/>
    <mergeCell ref="NK63:NL63"/>
    <mergeCell ref="NM63:NN63"/>
    <mergeCell ref="PW63:PX63"/>
    <mergeCell ref="PY63:PZ63"/>
    <mergeCell ref="QA63:QB63"/>
    <mergeCell ref="QC63:QD63"/>
    <mergeCell ref="QE63:QF63"/>
    <mergeCell ref="PM63:PN63"/>
    <mergeCell ref="PO63:PP63"/>
    <mergeCell ref="PQ63:PR63"/>
    <mergeCell ref="PS63:PT63"/>
    <mergeCell ref="PU63:PV63"/>
    <mergeCell ref="PC63:PD63"/>
    <mergeCell ref="PE63:PF63"/>
    <mergeCell ref="PG63:PH63"/>
    <mergeCell ref="PI63:PJ63"/>
    <mergeCell ref="PK63:PL63"/>
    <mergeCell ref="OS63:OT63"/>
    <mergeCell ref="OU63:OV63"/>
    <mergeCell ref="OW63:OX63"/>
    <mergeCell ref="OY63:OZ63"/>
    <mergeCell ref="PA63:PB63"/>
    <mergeCell ref="RK63:RL63"/>
    <mergeCell ref="RM63:RN63"/>
    <mergeCell ref="RO63:RP63"/>
    <mergeCell ref="RQ63:RR63"/>
    <mergeCell ref="RS63:RT63"/>
    <mergeCell ref="RA63:RB63"/>
    <mergeCell ref="RC63:RD63"/>
    <mergeCell ref="RE63:RF63"/>
    <mergeCell ref="RG63:RH63"/>
    <mergeCell ref="RI63:RJ63"/>
    <mergeCell ref="QQ63:QR63"/>
    <mergeCell ref="QS63:QT63"/>
    <mergeCell ref="QU63:QV63"/>
    <mergeCell ref="QW63:QX63"/>
    <mergeCell ref="QY63:QZ63"/>
    <mergeCell ref="QG63:QH63"/>
    <mergeCell ref="QI63:QJ63"/>
    <mergeCell ref="QK63:QL63"/>
    <mergeCell ref="QM63:QN63"/>
    <mergeCell ref="QO63:QP63"/>
    <mergeCell ref="SY63:SZ63"/>
    <mergeCell ref="TA63:TB63"/>
    <mergeCell ref="TC63:TD63"/>
    <mergeCell ref="TE63:TF63"/>
    <mergeCell ref="TG63:TH63"/>
    <mergeCell ref="SO63:SP63"/>
    <mergeCell ref="SQ63:SR63"/>
    <mergeCell ref="SS63:ST63"/>
    <mergeCell ref="SU63:SV63"/>
    <mergeCell ref="SW63:SX63"/>
    <mergeCell ref="SE63:SF63"/>
    <mergeCell ref="SG63:SH63"/>
    <mergeCell ref="SI63:SJ63"/>
    <mergeCell ref="SK63:SL63"/>
    <mergeCell ref="SM63:SN63"/>
    <mergeCell ref="RU63:RV63"/>
    <mergeCell ref="RW63:RX63"/>
    <mergeCell ref="RY63:RZ63"/>
    <mergeCell ref="SA63:SB63"/>
    <mergeCell ref="SC63:SD63"/>
    <mergeCell ref="UM63:UN63"/>
    <mergeCell ref="UO63:UP63"/>
    <mergeCell ref="UQ63:UR63"/>
    <mergeCell ref="US63:UT63"/>
    <mergeCell ref="UU63:UV63"/>
    <mergeCell ref="UC63:UD63"/>
    <mergeCell ref="UE63:UF63"/>
    <mergeCell ref="UG63:UH63"/>
    <mergeCell ref="UI63:UJ63"/>
    <mergeCell ref="UK63:UL63"/>
    <mergeCell ref="TS63:TT63"/>
    <mergeCell ref="TU63:TV63"/>
    <mergeCell ref="TW63:TX63"/>
    <mergeCell ref="TY63:TZ63"/>
    <mergeCell ref="UA63:UB63"/>
    <mergeCell ref="TI63:TJ63"/>
    <mergeCell ref="TK63:TL63"/>
    <mergeCell ref="TM63:TN63"/>
    <mergeCell ref="TO63:TP63"/>
    <mergeCell ref="TQ63:TR63"/>
    <mergeCell ref="WA63:WB63"/>
    <mergeCell ref="WC63:WD63"/>
    <mergeCell ref="WE63:WF63"/>
    <mergeCell ref="WG63:WH63"/>
    <mergeCell ref="WI63:WJ63"/>
    <mergeCell ref="VQ63:VR63"/>
    <mergeCell ref="VS63:VT63"/>
    <mergeCell ref="VU63:VV63"/>
    <mergeCell ref="VW63:VX63"/>
    <mergeCell ref="VY63:VZ63"/>
    <mergeCell ref="VG63:VH63"/>
    <mergeCell ref="VI63:VJ63"/>
    <mergeCell ref="VK63:VL63"/>
    <mergeCell ref="VM63:VN63"/>
    <mergeCell ref="VO63:VP63"/>
    <mergeCell ref="UW63:UX63"/>
    <mergeCell ref="UY63:UZ63"/>
    <mergeCell ref="VA63:VB63"/>
    <mergeCell ref="VC63:VD63"/>
    <mergeCell ref="VE63:VF63"/>
    <mergeCell ref="XO63:XP63"/>
    <mergeCell ref="XQ63:XR63"/>
    <mergeCell ref="XS63:XT63"/>
    <mergeCell ref="XU63:XV63"/>
    <mergeCell ref="XW63:XX63"/>
    <mergeCell ref="XE63:XF63"/>
    <mergeCell ref="XG63:XH63"/>
    <mergeCell ref="XI63:XJ63"/>
    <mergeCell ref="XK63:XL63"/>
    <mergeCell ref="XM63:XN63"/>
    <mergeCell ref="WU63:WV63"/>
    <mergeCell ref="WW63:WX63"/>
    <mergeCell ref="WY63:WZ63"/>
    <mergeCell ref="XA63:XB63"/>
    <mergeCell ref="XC63:XD63"/>
    <mergeCell ref="WK63:WL63"/>
    <mergeCell ref="WM63:WN63"/>
    <mergeCell ref="WO63:WP63"/>
    <mergeCell ref="WQ63:WR63"/>
    <mergeCell ref="WS63:WT63"/>
    <mergeCell ref="ZC63:ZD63"/>
    <mergeCell ref="ZE63:ZF63"/>
    <mergeCell ref="ZG63:ZH63"/>
    <mergeCell ref="ZI63:ZJ63"/>
    <mergeCell ref="ZK63:ZL63"/>
    <mergeCell ref="YS63:YT63"/>
    <mergeCell ref="YU63:YV63"/>
    <mergeCell ref="YW63:YX63"/>
    <mergeCell ref="YY63:YZ63"/>
    <mergeCell ref="ZA63:ZB63"/>
    <mergeCell ref="YI63:YJ63"/>
    <mergeCell ref="YK63:YL63"/>
    <mergeCell ref="YM63:YN63"/>
    <mergeCell ref="YO63:YP63"/>
    <mergeCell ref="YQ63:YR63"/>
    <mergeCell ref="XY63:XZ63"/>
    <mergeCell ref="YA63:YB63"/>
    <mergeCell ref="YC63:YD63"/>
    <mergeCell ref="YE63:YF63"/>
    <mergeCell ref="YG63:YH63"/>
    <mergeCell ref="AAQ63:AAR63"/>
    <mergeCell ref="AAS63:AAT63"/>
    <mergeCell ref="AAU63:AAV63"/>
    <mergeCell ref="AAW63:AAX63"/>
    <mergeCell ref="AAY63:AAZ63"/>
    <mergeCell ref="AAG63:AAH63"/>
    <mergeCell ref="AAI63:AAJ63"/>
    <mergeCell ref="AAK63:AAL63"/>
    <mergeCell ref="AAM63:AAN63"/>
    <mergeCell ref="AAO63:AAP63"/>
    <mergeCell ref="ZW63:ZX63"/>
    <mergeCell ref="ZY63:ZZ63"/>
    <mergeCell ref="AAA63:AAB63"/>
    <mergeCell ref="AAC63:AAD63"/>
    <mergeCell ref="AAE63:AAF63"/>
    <mergeCell ref="ZM63:ZN63"/>
    <mergeCell ref="ZO63:ZP63"/>
    <mergeCell ref="ZQ63:ZR63"/>
    <mergeCell ref="ZS63:ZT63"/>
    <mergeCell ref="ZU63:ZV63"/>
    <mergeCell ref="ACE63:ACF63"/>
    <mergeCell ref="ACG63:ACH63"/>
    <mergeCell ref="ACI63:ACJ63"/>
    <mergeCell ref="ACK63:ACL63"/>
    <mergeCell ref="ACM63:ACN63"/>
    <mergeCell ref="ABU63:ABV63"/>
    <mergeCell ref="ABW63:ABX63"/>
    <mergeCell ref="ABY63:ABZ63"/>
    <mergeCell ref="ACA63:ACB63"/>
    <mergeCell ref="ACC63:ACD63"/>
    <mergeCell ref="ABK63:ABL63"/>
    <mergeCell ref="ABM63:ABN63"/>
    <mergeCell ref="ABO63:ABP63"/>
    <mergeCell ref="ABQ63:ABR63"/>
    <mergeCell ref="ABS63:ABT63"/>
    <mergeCell ref="ABA63:ABB63"/>
    <mergeCell ref="ABC63:ABD63"/>
    <mergeCell ref="ABE63:ABF63"/>
    <mergeCell ref="ABG63:ABH63"/>
    <mergeCell ref="ABI63:ABJ63"/>
    <mergeCell ref="ADS63:ADT63"/>
    <mergeCell ref="ADU63:ADV63"/>
    <mergeCell ref="ADW63:ADX63"/>
    <mergeCell ref="ADY63:ADZ63"/>
    <mergeCell ref="AEA63:AEB63"/>
    <mergeCell ref="ADI63:ADJ63"/>
    <mergeCell ref="ADK63:ADL63"/>
    <mergeCell ref="ADM63:ADN63"/>
    <mergeCell ref="ADO63:ADP63"/>
    <mergeCell ref="ADQ63:ADR63"/>
    <mergeCell ref="ACY63:ACZ63"/>
    <mergeCell ref="ADA63:ADB63"/>
    <mergeCell ref="ADC63:ADD63"/>
    <mergeCell ref="ADE63:ADF63"/>
    <mergeCell ref="ADG63:ADH63"/>
    <mergeCell ref="ACO63:ACP63"/>
    <mergeCell ref="ACQ63:ACR63"/>
    <mergeCell ref="ACS63:ACT63"/>
    <mergeCell ref="ACU63:ACV63"/>
    <mergeCell ref="ACW63:ACX63"/>
    <mergeCell ref="AFG63:AFH63"/>
    <mergeCell ref="AFI63:AFJ63"/>
    <mergeCell ref="AFK63:AFL63"/>
    <mergeCell ref="AFM63:AFN63"/>
    <mergeCell ref="AFO63:AFP63"/>
    <mergeCell ref="AEW63:AEX63"/>
    <mergeCell ref="AEY63:AEZ63"/>
    <mergeCell ref="AFA63:AFB63"/>
    <mergeCell ref="AFC63:AFD63"/>
    <mergeCell ref="AFE63:AFF63"/>
    <mergeCell ref="AEM63:AEN63"/>
    <mergeCell ref="AEO63:AEP63"/>
    <mergeCell ref="AEQ63:AER63"/>
    <mergeCell ref="AES63:AET63"/>
    <mergeCell ref="AEU63:AEV63"/>
    <mergeCell ref="AEC63:AED63"/>
    <mergeCell ref="AEE63:AEF63"/>
    <mergeCell ref="AEG63:AEH63"/>
    <mergeCell ref="AEI63:AEJ63"/>
    <mergeCell ref="AEK63:AEL63"/>
    <mergeCell ref="AGU63:AGV63"/>
    <mergeCell ref="AGW63:AGX63"/>
    <mergeCell ref="AGY63:AGZ63"/>
    <mergeCell ref="AHA63:AHB63"/>
    <mergeCell ref="AHC63:AHD63"/>
    <mergeCell ref="AGK63:AGL63"/>
    <mergeCell ref="AGM63:AGN63"/>
    <mergeCell ref="AGO63:AGP63"/>
    <mergeCell ref="AGQ63:AGR63"/>
    <mergeCell ref="AGS63:AGT63"/>
    <mergeCell ref="AGA63:AGB63"/>
    <mergeCell ref="AGC63:AGD63"/>
    <mergeCell ref="AGE63:AGF63"/>
    <mergeCell ref="AGG63:AGH63"/>
    <mergeCell ref="AGI63:AGJ63"/>
    <mergeCell ref="AFQ63:AFR63"/>
    <mergeCell ref="AFS63:AFT63"/>
    <mergeCell ref="AFU63:AFV63"/>
    <mergeCell ref="AFW63:AFX63"/>
    <mergeCell ref="AFY63:AFZ63"/>
    <mergeCell ref="AII63:AIJ63"/>
    <mergeCell ref="AIK63:AIL63"/>
    <mergeCell ref="AIM63:AIN63"/>
    <mergeCell ref="AIO63:AIP63"/>
    <mergeCell ref="AIQ63:AIR63"/>
    <mergeCell ref="AHY63:AHZ63"/>
    <mergeCell ref="AIA63:AIB63"/>
    <mergeCell ref="AIC63:AID63"/>
    <mergeCell ref="AIE63:AIF63"/>
    <mergeCell ref="AIG63:AIH63"/>
    <mergeCell ref="AHO63:AHP63"/>
    <mergeCell ref="AHQ63:AHR63"/>
    <mergeCell ref="AHS63:AHT63"/>
    <mergeCell ref="AHU63:AHV63"/>
    <mergeCell ref="AHW63:AHX63"/>
    <mergeCell ref="AHE63:AHF63"/>
    <mergeCell ref="AHG63:AHH63"/>
    <mergeCell ref="AHI63:AHJ63"/>
    <mergeCell ref="AHK63:AHL63"/>
    <mergeCell ref="AHM63:AHN63"/>
    <mergeCell ref="AJW63:AJX63"/>
    <mergeCell ref="AJY63:AJZ63"/>
    <mergeCell ref="AKA63:AKB63"/>
    <mergeCell ref="AKC63:AKD63"/>
    <mergeCell ref="AKE63:AKF63"/>
    <mergeCell ref="AJM63:AJN63"/>
    <mergeCell ref="AJO63:AJP63"/>
    <mergeCell ref="AJQ63:AJR63"/>
    <mergeCell ref="AJS63:AJT63"/>
    <mergeCell ref="AJU63:AJV63"/>
    <mergeCell ref="AJC63:AJD63"/>
    <mergeCell ref="AJE63:AJF63"/>
    <mergeCell ref="AJG63:AJH63"/>
    <mergeCell ref="AJI63:AJJ63"/>
    <mergeCell ref="AJK63:AJL63"/>
    <mergeCell ref="AIS63:AIT63"/>
    <mergeCell ref="AIU63:AIV63"/>
    <mergeCell ref="AIW63:AIX63"/>
    <mergeCell ref="AIY63:AIZ63"/>
    <mergeCell ref="AJA63:AJB63"/>
    <mergeCell ref="ALK63:ALL63"/>
    <mergeCell ref="ALM63:ALN63"/>
    <mergeCell ref="ALO63:ALP63"/>
    <mergeCell ref="ALQ63:ALR63"/>
    <mergeCell ref="ALS63:ALT63"/>
    <mergeCell ref="ALA63:ALB63"/>
    <mergeCell ref="ALC63:ALD63"/>
    <mergeCell ref="ALE63:ALF63"/>
    <mergeCell ref="ALG63:ALH63"/>
    <mergeCell ref="ALI63:ALJ63"/>
    <mergeCell ref="AKQ63:AKR63"/>
    <mergeCell ref="AKS63:AKT63"/>
    <mergeCell ref="AKU63:AKV63"/>
    <mergeCell ref="AKW63:AKX63"/>
    <mergeCell ref="AKY63:AKZ63"/>
    <mergeCell ref="AKG63:AKH63"/>
    <mergeCell ref="AKI63:AKJ63"/>
    <mergeCell ref="AKK63:AKL63"/>
    <mergeCell ref="AKM63:AKN63"/>
    <mergeCell ref="AKO63:AKP63"/>
    <mergeCell ref="AMY63:AMZ63"/>
    <mergeCell ref="ANA63:ANB63"/>
    <mergeCell ref="ANC63:AND63"/>
    <mergeCell ref="ANE63:ANF63"/>
    <mergeCell ref="ANG63:ANH63"/>
    <mergeCell ref="AMO63:AMP63"/>
    <mergeCell ref="AMQ63:AMR63"/>
    <mergeCell ref="AMS63:AMT63"/>
    <mergeCell ref="AMU63:AMV63"/>
    <mergeCell ref="AMW63:AMX63"/>
    <mergeCell ref="AME63:AMF63"/>
    <mergeCell ref="AMG63:AMH63"/>
    <mergeCell ref="AMI63:AMJ63"/>
    <mergeCell ref="AMK63:AML63"/>
    <mergeCell ref="AMM63:AMN63"/>
    <mergeCell ref="ALU63:ALV63"/>
    <mergeCell ref="ALW63:ALX63"/>
    <mergeCell ref="ALY63:ALZ63"/>
    <mergeCell ref="AMA63:AMB63"/>
    <mergeCell ref="AMC63:AMD63"/>
    <mergeCell ref="AOM63:AON63"/>
    <mergeCell ref="AOO63:AOP63"/>
    <mergeCell ref="AOQ63:AOR63"/>
    <mergeCell ref="AOS63:AOT63"/>
    <mergeCell ref="AOU63:AOV63"/>
    <mergeCell ref="AOC63:AOD63"/>
    <mergeCell ref="AOE63:AOF63"/>
    <mergeCell ref="AOG63:AOH63"/>
    <mergeCell ref="AOI63:AOJ63"/>
    <mergeCell ref="AOK63:AOL63"/>
    <mergeCell ref="ANS63:ANT63"/>
    <mergeCell ref="ANU63:ANV63"/>
    <mergeCell ref="ANW63:ANX63"/>
    <mergeCell ref="ANY63:ANZ63"/>
    <mergeCell ref="AOA63:AOB63"/>
    <mergeCell ref="ANI63:ANJ63"/>
    <mergeCell ref="ANK63:ANL63"/>
    <mergeCell ref="ANM63:ANN63"/>
    <mergeCell ref="ANO63:ANP63"/>
    <mergeCell ref="ANQ63:ANR63"/>
    <mergeCell ref="AQA63:AQB63"/>
    <mergeCell ref="AQC63:AQD63"/>
    <mergeCell ref="AQE63:AQF63"/>
    <mergeCell ref="AQG63:AQH63"/>
    <mergeCell ref="AQI63:AQJ63"/>
    <mergeCell ref="APQ63:APR63"/>
    <mergeCell ref="APS63:APT63"/>
    <mergeCell ref="APU63:APV63"/>
    <mergeCell ref="APW63:APX63"/>
    <mergeCell ref="APY63:APZ63"/>
    <mergeCell ref="APG63:APH63"/>
    <mergeCell ref="API63:APJ63"/>
    <mergeCell ref="APK63:APL63"/>
    <mergeCell ref="APM63:APN63"/>
    <mergeCell ref="APO63:APP63"/>
    <mergeCell ref="AOW63:AOX63"/>
    <mergeCell ref="AOY63:AOZ63"/>
    <mergeCell ref="APA63:APB63"/>
    <mergeCell ref="APC63:APD63"/>
    <mergeCell ref="APE63:APF63"/>
    <mergeCell ref="ARO63:ARP63"/>
    <mergeCell ref="ARQ63:ARR63"/>
    <mergeCell ref="ARS63:ART63"/>
    <mergeCell ref="ARU63:ARV63"/>
    <mergeCell ref="ARW63:ARX63"/>
    <mergeCell ref="ARE63:ARF63"/>
    <mergeCell ref="ARG63:ARH63"/>
    <mergeCell ref="ARI63:ARJ63"/>
    <mergeCell ref="ARK63:ARL63"/>
    <mergeCell ref="ARM63:ARN63"/>
    <mergeCell ref="AQU63:AQV63"/>
    <mergeCell ref="AQW63:AQX63"/>
    <mergeCell ref="AQY63:AQZ63"/>
    <mergeCell ref="ARA63:ARB63"/>
    <mergeCell ref="ARC63:ARD63"/>
    <mergeCell ref="AQK63:AQL63"/>
    <mergeCell ref="AQM63:AQN63"/>
    <mergeCell ref="AQO63:AQP63"/>
    <mergeCell ref="AQQ63:AQR63"/>
    <mergeCell ref="AQS63:AQT63"/>
    <mergeCell ref="ATC63:ATD63"/>
    <mergeCell ref="ATE63:ATF63"/>
    <mergeCell ref="ATG63:ATH63"/>
    <mergeCell ref="ATI63:ATJ63"/>
    <mergeCell ref="ATK63:ATL63"/>
    <mergeCell ref="ASS63:AST63"/>
    <mergeCell ref="ASU63:ASV63"/>
    <mergeCell ref="ASW63:ASX63"/>
    <mergeCell ref="ASY63:ASZ63"/>
    <mergeCell ref="ATA63:ATB63"/>
    <mergeCell ref="ASI63:ASJ63"/>
    <mergeCell ref="ASK63:ASL63"/>
    <mergeCell ref="ASM63:ASN63"/>
    <mergeCell ref="ASO63:ASP63"/>
    <mergeCell ref="ASQ63:ASR63"/>
    <mergeCell ref="ARY63:ARZ63"/>
    <mergeCell ref="ASA63:ASB63"/>
    <mergeCell ref="ASC63:ASD63"/>
    <mergeCell ref="ASE63:ASF63"/>
    <mergeCell ref="ASG63:ASH63"/>
    <mergeCell ref="AUQ63:AUR63"/>
    <mergeCell ref="AUS63:AUT63"/>
    <mergeCell ref="AUU63:AUV63"/>
    <mergeCell ref="AUW63:AUX63"/>
    <mergeCell ref="AUY63:AUZ63"/>
    <mergeCell ref="AUG63:AUH63"/>
    <mergeCell ref="AUI63:AUJ63"/>
    <mergeCell ref="AUK63:AUL63"/>
    <mergeCell ref="AUM63:AUN63"/>
    <mergeCell ref="AUO63:AUP63"/>
    <mergeCell ref="ATW63:ATX63"/>
    <mergeCell ref="ATY63:ATZ63"/>
    <mergeCell ref="AUA63:AUB63"/>
    <mergeCell ref="AUC63:AUD63"/>
    <mergeCell ref="AUE63:AUF63"/>
    <mergeCell ref="ATM63:ATN63"/>
    <mergeCell ref="ATO63:ATP63"/>
    <mergeCell ref="ATQ63:ATR63"/>
    <mergeCell ref="ATS63:ATT63"/>
    <mergeCell ref="ATU63:ATV63"/>
    <mergeCell ref="AWE63:AWF63"/>
    <mergeCell ref="AWG63:AWH63"/>
    <mergeCell ref="AWI63:AWJ63"/>
    <mergeCell ref="AWK63:AWL63"/>
    <mergeCell ref="AWM63:AWN63"/>
    <mergeCell ref="AVU63:AVV63"/>
    <mergeCell ref="AVW63:AVX63"/>
    <mergeCell ref="AVY63:AVZ63"/>
    <mergeCell ref="AWA63:AWB63"/>
    <mergeCell ref="AWC63:AWD63"/>
    <mergeCell ref="AVK63:AVL63"/>
    <mergeCell ref="AVM63:AVN63"/>
    <mergeCell ref="AVO63:AVP63"/>
    <mergeCell ref="AVQ63:AVR63"/>
    <mergeCell ref="AVS63:AVT63"/>
    <mergeCell ref="AVA63:AVB63"/>
    <mergeCell ref="AVC63:AVD63"/>
    <mergeCell ref="AVE63:AVF63"/>
    <mergeCell ref="AVG63:AVH63"/>
    <mergeCell ref="AVI63:AVJ63"/>
    <mergeCell ref="AXS63:AXT63"/>
    <mergeCell ref="AXU63:AXV63"/>
    <mergeCell ref="AXW63:AXX63"/>
    <mergeCell ref="AXY63:AXZ63"/>
    <mergeCell ref="AYA63:AYB63"/>
    <mergeCell ref="AXI63:AXJ63"/>
    <mergeCell ref="AXK63:AXL63"/>
    <mergeCell ref="AXM63:AXN63"/>
    <mergeCell ref="AXO63:AXP63"/>
    <mergeCell ref="AXQ63:AXR63"/>
    <mergeCell ref="AWY63:AWZ63"/>
    <mergeCell ref="AXA63:AXB63"/>
    <mergeCell ref="AXC63:AXD63"/>
    <mergeCell ref="AXE63:AXF63"/>
    <mergeCell ref="AXG63:AXH63"/>
    <mergeCell ref="AWO63:AWP63"/>
    <mergeCell ref="AWQ63:AWR63"/>
    <mergeCell ref="AWS63:AWT63"/>
    <mergeCell ref="AWU63:AWV63"/>
    <mergeCell ref="AWW63:AWX63"/>
    <mergeCell ref="AZG63:AZH63"/>
    <mergeCell ref="AZI63:AZJ63"/>
    <mergeCell ref="AZK63:AZL63"/>
    <mergeCell ref="AZM63:AZN63"/>
    <mergeCell ref="AZO63:AZP63"/>
    <mergeCell ref="AYW63:AYX63"/>
    <mergeCell ref="AYY63:AYZ63"/>
    <mergeCell ref="AZA63:AZB63"/>
    <mergeCell ref="AZC63:AZD63"/>
    <mergeCell ref="AZE63:AZF63"/>
    <mergeCell ref="AYM63:AYN63"/>
    <mergeCell ref="AYO63:AYP63"/>
    <mergeCell ref="AYQ63:AYR63"/>
    <mergeCell ref="AYS63:AYT63"/>
    <mergeCell ref="AYU63:AYV63"/>
    <mergeCell ref="AYC63:AYD63"/>
    <mergeCell ref="AYE63:AYF63"/>
    <mergeCell ref="AYG63:AYH63"/>
    <mergeCell ref="AYI63:AYJ63"/>
    <mergeCell ref="AYK63:AYL63"/>
    <mergeCell ref="BAU63:BAV63"/>
    <mergeCell ref="BAW63:BAX63"/>
    <mergeCell ref="BAY63:BAZ63"/>
    <mergeCell ref="BBA63:BBB63"/>
    <mergeCell ref="BBC63:BBD63"/>
    <mergeCell ref="BAK63:BAL63"/>
    <mergeCell ref="BAM63:BAN63"/>
    <mergeCell ref="BAO63:BAP63"/>
    <mergeCell ref="BAQ63:BAR63"/>
    <mergeCell ref="BAS63:BAT63"/>
    <mergeCell ref="BAA63:BAB63"/>
    <mergeCell ref="BAC63:BAD63"/>
    <mergeCell ref="BAE63:BAF63"/>
    <mergeCell ref="BAG63:BAH63"/>
    <mergeCell ref="BAI63:BAJ63"/>
    <mergeCell ref="AZQ63:AZR63"/>
    <mergeCell ref="AZS63:AZT63"/>
    <mergeCell ref="AZU63:AZV63"/>
    <mergeCell ref="AZW63:AZX63"/>
    <mergeCell ref="AZY63:AZZ63"/>
    <mergeCell ref="BCI63:BCJ63"/>
    <mergeCell ref="BCK63:BCL63"/>
    <mergeCell ref="BCM63:BCN63"/>
    <mergeCell ref="BCO63:BCP63"/>
    <mergeCell ref="BCQ63:BCR63"/>
    <mergeCell ref="BBY63:BBZ63"/>
    <mergeCell ref="BCA63:BCB63"/>
    <mergeCell ref="BCC63:BCD63"/>
    <mergeCell ref="BCE63:BCF63"/>
    <mergeCell ref="BCG63:BCH63"/>
    <mergeCell ref="BBO63:BBP63"/>
    <mergeCell ref="BBQ63:BBR63"/>
    <mergeCell ref="BBS63:BBT63"/>
    <mergeCell ref="BBU63:BBV63"/>
    <mergeCell ref="BBW63:BBX63"/>
    <mergeCell ref="BBE63:BBF63"/>
    <mergeCell ref="BBG63:BBH63"/>
    <mergeCell ref="BBI63:BBJ63"/>
    <mergeCell ref="BBK63:BBL63"/>
    <mergeCell ref="BBM63:BBN63"/>
    <mergeCell ref="BDW63:BDX63"/>
    <mergeCell ref="BDY63:BDZ63"/>
    <mergeCell ref="BEA63:BEB63"/>
    <mergeCell ref="BEC63:BED63"/>
    <mergeCell ref="BEE63:BEF63"/>
    <mergeCell ref="BDM63:BDN63"/>
    <mergeCell ref="BDO63:BDP63"/>
    <mergeCell ref="BDQ63:BDR63"/>
    <mergeCell ref="BDS63:BDT63"/>
    <mergeCell ref="BDU63:BDV63"/>
    <mergeCell ref="BDC63:BDD63"/>
    <mergeCell ref="BDE63:BDF63"/>
    <mergeCell ref="BDG63:BDH63"/>
    <mergeCell ref="BDI63:BDJ63"/>
    <mergeCell ref="BDK63:BDL63"/>
    <mergeCell ref="BCS63:BCT63"/>
    <mergeCell ref="BCU63:BCV63"/>
    <mergeCell ref="BCW63:BCX63"/>
    <mergeCell ref="BCY63:BCZ63"/>
    <mergeCell ref="BDA63:BDB63"/>
    <mergeCell ref="BFK63:BFL63"/>
    <mergeCell ref="BFM63:BFN63"/>
    <mergeCell ref="BFO63:BFP63"/>
    <mergeCell ref="BFQ63:BFR63"/>
    <mergeCell ref="BFS63:BFT63"/>
    <mergeCell ref="BFA63:BFB63"/>
    <mergeCell ref="BFC63:BFD63"/>
    <mergeCell ref="BFE63:BFF63"/>
    <mergeCell ref="BFG63:BFH63"/>
    <mergeCell ref="BFI63:BFJ63"/>
    <mergeCell ref="BEQ63:BER63"/>
    <mergeCell ref="BES63:BET63"/>
    <mergeCell ref="BEU63:BEV63"/>
    <mergeCell ref="BEW63:BEX63"/>
    <mergeCell ref="BEY63:BEZ63"/>
    <mergeCell ref="BEG63:BEH63"/>
    <mergeCell ref="BEI63:BEJ63"/>
    <mergeCell ref="BEK63:BEL63"/>
    <mergeCell ref="BEM63:BEN63"/>
    <mergeCell ref="BEO63:BEP63"/>
    <mergeCell ref="BGY63:BGZ63"/>
    <mergeCell ref="BHA63:BHB63"/>
    <mergeCell ref="BHC63:BHD63"/>
    <mergeCell ref="BHE63:BHF63"/>
    <mergeCell ref="BHG63:BHH63"/>
    <mergeCell ref="BGO63:BGP63"/>
    <mergeCell ref="BGQ63:BGR63"/>
    <mergeCell ref="BGS63:BGT63"/>
    <mergeCell ref="BGU63:BGV63"/>
    <mergeCell ref="BGW63:BGX63"/>
    <mergeCell ref="BGE63:BGF63"/>
    <mergeCell ref="BGG63:BGH63"/>
    <mergeCell ref="BGI63:BGJ63"/>
    <mergeCell ref="BGK63:BGL63"/>
    <mergeCell ref="BGM63:BGN63"/>
    <mergeCell ref="BFU63:BFV63"/>
    <mergeCell ref="BFW63:BFX63"/>
    <mergeCell ref="BFY63:BFZ63"/>
    <mergeCell ref="BGA63:BGB63"/>
    <mergeCell ref="BGC63:BGD63"/>
    <mergeCell ref="BIM63:BIN63"/>
    <mergeCell ref="BIO63:BIP63"/>
    <mergeCell ref="BIQ63:BIR63"/>
    <mergeCell ref="BIS63:BIT63"/>
    <mergeCell ref="BIU63:BIV63"/>
    <mergeCell ref="BIC63:BID63"/>
    <mergeCell ref="BIE63:BIF63"/>
    <mergeCell ref="BIG63:BIH63"/>
    <mergeCell ref="BII63:BIJ63"/>
    <mergeCell ref="BIK63:BIL63"/>
    <mergeCell ref="BHS63:BHT63"/>
    <mergeCell ref="BHU63:BHV63"/>
    <mergeCell ref="BHW63:BHX63"/>
    <mergeCell ref="BHY63:BHZ63"/>
    <mergeCell ref="BIA63:BIB63"/>
    <mergeCell ref="BHI63:BHJ63"/>
    <mergeCell ref="BHK63:BHL63"/>
    <mergeCell ref="BHM63:BHN63"/>
    <mergeCell ref="BHO63:BHP63"/>
    <mergeCell ref="BHQ63:BHR63"/>
    <mergeCell ref="BKA63:BKB63"/>
    <mergeCell ref="BKC63:BKD63"/>
    <mergeCell ref="BKE63:BKF63"/>
    <mergeCell ref="BKG63:BKH63"/>
    <mergeCell ref="BKI63:BKJ63"/>
    <mergeCell ref="BJQ63:BJR63"/>
    <mergeCell ref="BJS63:BJT63"/>
    <mergeCell ref="BJU63:BJV63"/>
    <mergeCell ref="BJW63:BJX63"/>
    <mergeCell ref="BJY63:BJZ63"/>
    <mergeCell ref="BJG63:BJH63"/>
    <mergeCell ref="BJI63:BJJ63"/>
    <mergeCell ref="BJK63:BJL63"/>
    <mergeCell ref="BJM63:BJN63"/>
    <mergeCell ref="BJO63:BJP63"/>
    <mergeCell ref="BIW63:BIX63"/>
    <mergeCell ref="BIY63:BIZ63"/>
    <mergeCell ref="BJA63:BJB63"/>
    <mergeCell ref="BJC63:BJD63"/>
    <mergeCell ref="BJE63:BJF63"/>
    <mergeCell ref="BLO63:BLP63"/>
    <mergeCell ref="BLQ63:BLR63"/>
    <mergeCell ref="BLS63:BLT63"/>
    <mergeCell ref="BLU63:BLV63"/>
    <mergeCell ref="BLW63:BLX63"/>
    <mergeCell ref="BLE63:BLF63"/>
    <mergeCell ref="BLG63:BLH63"/>
    <mergeCell ref="BLI63:BLJ63"/>
    <mergeCell ref="BLK63:BLL63"/>
    <mergeCell ref="BLM63:BLN63"/>
    <mergeCell ref="BKU63:BKV63"/>
    <mergeCell ref="BKW63:BKX63"/>
    <mergeCell ref="BKY63:BKZ63"/>
    <mergeCell ref="BLA63:BLB63"/>
    <mergeCell ref="BLC63:BLD63"/>
    <mergeCell ref="BKK63:BKL63"/>
    <mergeCell ref="BKM63:BKN63"/>
    <mergeCell ref="BKO63:BKP63"/>
    <mergeCell ref="BKQ63:BKR63"/>
    <mergeCell ref="BKS63:BKT63"/>
    <mergeCell ref="BNC63:BND63"/>
    <mergeCell ref="BNE63:BNF63"/>
    <mergeCell ref="BNG63:BNH63"/>
    <mergeCell ref="BNI63:BNJ63"/>
    <mergeCell ref="BNK63:BNL63"/>
    <mergeCell ref="BMS63:BMT63"/>
    <mergeCell ref="BMU63:BMV63"/>
    <mergeCell ref="BMW63:BMX63"/>
    <mergeCell ref="BMY63:BMZ63"/>
    <mergeCell ref="BNA63:BNB63"/>
    <mergeCell ref="BMI63:BMJ63"/>
    <mergeCell ref="BMK63:BML63"/>
    <mergeCell ref="BMM63:BMN63"/>
    <mergeCell ref="BMO63:BMP63"/>
    <mergeCell ref="BMQ63:BMR63"/>
    <mergeCell ref="BLY63:BLZ63"/>
    <mergeCell ref="BMA63:BMB63"/>
    <mergeCell ref="BMC63:BMD63"/>
    <mergeCell ref="BME63:BMF63"/>
    <mergeCell ref="BMG63:BMH63"/>
    <mergeCell ref="BOQ63:BOR63"/>
    <mergeCell ref="BOS63:BOT63"/>
    <mergeCell ref="BOU63:BOV63"/>
    <mergeCell ref="BOW63:BOX63"/>
    <mergeCell ref="BOY63:BOZ63"/>
    <mergeCell ref="BOG63:BOH63"/>
    <mergeCell ref="BOI63:BOJ63"/>
    <mergeCell ref="BOK63:BOL63"/>
    <mergeCell ref="BOM63:BON63"/>
    <mergeCell ref="BOO63:BOP63"/>
    <mergeCell ref="BNW63:BNX63"/>
    <mergeCell ref="BNY63:BNZ63"/>
    <mergeCell ref="BOA63:BOB63"/>
    <mergeCell ref="BOC63:BOD63"/>
    <mergeCell ref="BOE63:BOF63"/>
    <mergeCell ref="BNM63:BNN63"/>
    <mergeCell ref="BNO63:BNP63"/>
    <mergeCell ref="BNQ63:BNR63"/>
    <mergeCell ref="BNS63:BNT63"/>
    <mergeCell ref="BNU63:BNV63"/>
    <mergeCell ref="BQE63:BQF63"/>
    <mergeCell ref="BQG63:BQH63"/>
    <mergeCell ref="BQI63:BQJ63"/>
    <mergeCell ref="BQK63:BQL63"/>
    <mergeCell ref="BQM63:BQN63"/>
    <mergeCell ref="BPU63:BPV63"/>
    <mergeCell ref="BPW63:BPX63"/>
    <mergeCell ref="BPY63:BPZ63"/>
    <mergeCell ref="BQA63:BQB63"/>
    <mergeCell ref="BQC63:BQD63"/>
    <mergeCell ref="BPK63:BPL63"/>
    <mergeCell ref="BPM63:BPN63"/>
    <mergeCell ref="BPO63:BPP63"/>
    <mergeCell ref="BPQ63:BPR63"/>
    <mergeCell ref="BPS63:BPT63"/>
    <mergeCell ref="BPA63:BPB63"/>
    <mergeCell ref="BPC63:BPD63"/>
    <mergeCell ref="BPE63:BPF63"/>
    <mergeCell ref="BPG63:BPH63"/>
    <mergeCell ref="BPI63:BPJ63"/>
    <mergeCell ref="BRS63:BRT63"/>
    <mergeCell ref="BRU63:BRV63"/>
    <mergeCell ref="BRW63:BRX63"/>
    <mergeCell ref="BRY63:BRZ63"/>
    <mergeCell ref="BSA63:BSB63"/>
    <mergeCell ref="BRI63:BRJ63"/>
    <mergeCell ref="BRK63:BRL63"/>
    <mergeCell ref="BRM63:BRN63"/>
    <mergeCell ref="BRO63:BRP63"/>
    <mergeCell ref="BRQ63:BRR63"/>
    <mergeCell ref="BQY63:BQZ63"/>
    <mergeCell ref="BRA63:BRB63"/>
    <mergeCell ref="BRC63:BRD63"/>
    <mergeCell ref="BRE63:BRF63"/>
    <mergeCell ref="BRG63:BRH63"/>
    <mergeCell ref="BQO63:BQP63"/>
    <mergeCell ref="BQQ63:BQR63"/>
    <mergeCell ref="BQS63:BQT63"/>
    <mergeCell ref="BQU63:BQV63"/>
    <mergeCell ref="BQW63:BQX63"/>
    <mergeCell ref="BTG63:BTH63"/>
    <mergeCell ref="BTI63:BTJ63"/>
    <mergeCell ref="BTK63:BTL63"/>
    <mergeCell ref="BTM63:BTN63"/>
    <mergeCell ref="BTO63:BTP63"/>
    <mergeCell ref="BSW63:BSX63"/>
    <mergeCell ref="BSY63:BSZ63"/>
    <mergeCell ref="BTA63:BTB63"/>
    <mergeCell ref="BTC63:BTD63"/>
    <mergeCell ref="BTE63:BTF63"/>
    <mergeCell ref="BSM63:BSN63"/>
    <mergeCell ref="BSO63:BSP63"/>
    <mergeCell ref="BSQ63:BSR63"/>
    <mergeCell ref="BSS63:BST63"/>
    <mergeCell ref="BSU63:BSV63"/>
    <mergeCell ref="BSC63:BSD63"/>
    <mergeCell ref="BSE63:BSF63"/>
    <mergeCell ref="BSG63:BSH63"/>
    <mergeCell ref="BSI63:BSJ63"/>
    <mergeCell ref="BSK63:BSL63"/>
    <mergeCell ref="BUU63:BUV63"/>
    <mergeCell ref="BUW63:BUX63"/>
    <mergeCell ref="BUY63:BUZ63"/>
    <mergeCell ref="BVA63:BVB63"/>
    <mergeCell ref="BVC63:BVD63"/>
    <mergeCell ref="BUK63:BUL63"/>
    <mergeCell ref="BUM63:BUN63"/>
    <mergeCell ref="BUO63:BUP63"/>
    <mergeCell ref="BUQ63:BUR63"/>
    <mergeCell ref="BUS63:BUT63"/>
    <mergeCell ref="BUA63:BUB63"/>
    <mergeCell ref="BUC63:BUD63"/>
    <mergeCell ref="BUE63:BUF63"/>
    <mergeCell ref="BUG63:BUH63"/>
    <mergeCell ref="BUI63:BUJ63"/>
    <mergeCell ref="BTQ63:BTR63"/>
    <mergeCell ref="BTS63:BTT63"/>
    <mergeCell ref="BTU63:BTV63"/>
    <mergeCell ref="BTW63:BTX63"/>
    <mergeCell ref="BTY63:BTZ63"/>
    <mergeCell ref="BWI63:BWJ63"/>
    <mergeCell ref="BWK63:BWL63"/>
    <mergeCell ref="BWM63:BWN63"/>
    <mergeCell ref="BWO63:BWP63"/>
    <mergeCell ref="BWQ63:BWR63"/>
    <mergeCell ref="BVY63:BVZ63"/>
    <mergeCell ref="BWA63:BWB63"/>
    <mergeCell ref="BWC63:BWD63"/>
    <mergeCell ref="BWE63:BWF63"/>
    <mergeCell ref="BWG63:BWH63"/>
    <mergeCell ref="BVO63:BVP63"/>
    <mergeCell ref="BVQ63:BVR63"/>
    <mergeCell ref="BVS63:BVT63"/>
    <mergeCell ref="BVU63:BVV63"/>
    <mergeCell ref="BVW63:BVX63"/>
    <mergeCell ref="BVE63:BVF63"/>
    <mergeCell ref="BVG63:BVH63"/>
    <mergeCell ref="BVI63:BVJ63"/>
    <mergeCell ref="BVK63:BVL63"/>
    <mergeCell ref="BVM63:BVN63"/>
    <mergeCell ref="BXW63:BXX63"/>
    <mergeCell ref="BXY63:BXZ63"/>
    <mergeCell ref="BYA63:BYB63"/>
    <mergeCell ref="BYC63:BYD63"/>
    <mergeCell ref="BYE63:BYF63"/>
    <mergeCell ref="BXM63:BXN63"/>
    <mergeCell ref="BXO63:BXP63"/>
    <mergeCell ref="BXQ63:BXR63"/>
    <mergeCell ref="BXS63:BXT63"/>
    <mergeCell ref="BXU63:BXV63"/>
    <mergeCell ref="BXC63:BXD63"/>
    <mergeCell ref="BXE63:BXF63"/>
    <mergeCell ref="BXG63:BXH63"/>
    <mergeCell ref="BXI63:BXJ63"/>
    <mergeCell ref="BXK63:BXL63"/>
    <mergeCell ref="BWS63:BWT63"/>
    <mergeCell ref="BWU63:BWV63"/>
    <mergeCell ref="BWW63:BWX63"/>
    <mergeCell ref="BWY63:BWZ63"/>
    <mergeCell ref="BXA63:BXB63"/>
    <mergeCell ref="BZK63:BZL63"/>
    <mergeCell ref="BZM63:BZN63"/>
    <mergeCell ref="BZO63:BZP63"/>
    <mergeCell ref="BZQ63:BZR63"/>
    <mergeCell ref="BZS63:BZT63"/>
    <mergeCell ref="BZA63:BZB63"/>
    <mergeCell ref="BZC63:BZD63"/>
    <mergeCell ref="BZE63:BZF63"/>
    <mergeCell ref="BZG63:BZH63"/>
    <mergeCell ref="BZI63:BZJ63"/>
    <mergeCell ref="BYQ63:BYR63"/>
    <mergeCell ref="BYS63:BYT63"/>
    <mergeCell ref="BYU63:BYV63"/>
    <mergeCell ref="BYW63:BYX63"/>
    <mergeCell ref="BYY63:BYZ63"/>
    <mergeCell ref="BYG63:BYH63"/>
    <mergeCell ref="BYI63:BYJ63"/>
    <mergeCell ref="BYK63:BYL63"/>
    <mergeCell ref="BYM63:BYN63"/>
    <mergeCell ref="BYO63:BYP63"/>
    <mergeCell ref="CAY63:CAZ63"/>
    <mergeCell ref="CBA63:CBB63"/>
    <mergeCell ref="CBC63:CBD63"/>
    <mergeCell ref="CBE63:CBF63"/>
    <mergeCell ref="CBG63:CBH63"/>
    <mergeCell ref="CAO63:CAP63"/>
    <mergeCell ref="CAQ63:CAR63"/>
    <mergeCell ref="CAS63:CAT63"/>
    <mergeCell ref="CAU63:CAV63"/>
    <mergeCell ref="CAW63:CAX63"/>
    <mergeCell ref="CAE63:CAF63"/>
    <mergeCell ref="CAG63:CAH63"/>
    <mergeCell ref="CAI63:CAJ63"/>
    <mergeCell ref="CAK63:CAL63"/>
    <mergeCell ref="CAM63:CAN63"/>
    <mergeCell ref="BZU63:BZV63"/>
    <mergeCell ref="BZW63:BZX63"/>
    <mergeCell ref="BZY63:BZZ63"/>
    <mergeCell ref="CAA63:CAB63"/>
    <mergeCell ref="CAC63:CAD63"/>
    <mergeCell ref="CCM63:CCN63"/>
    <mergeCell ref="CCO63:CCP63"/>
    <mergeCell ref="CCQ63:CCR63"/>
    <mergeCell ref="CCS63:CCT63"/>
    <mergeCell ref="CCU63:CCV63"/>
    <mergeCell ref="CCC63:CCD63"/>
    <mergeCell ref="CCE63:CCF63"/>
    <mergeCell ref="CCG63:CCH63"/>
    <mergeCell ref="CCI63:CCJ63"/>
    <mergeCell ref="CCK63:CCL63"/>
    <mergeCell ref="CBS63:CBT63"/>
    <mergeCell ref="CBU63:CBV63"/>
    <mergeCell ref="CBW63:CBX63"/>
    <mergeCell ref="CBY63:CBZ63"/>
    <mergeCell ref="CCA63:CCB63"/>
    <mergeCell ref="CBI63:CBJ63"/>
    <mergeCell ref="CBK63:CBL63"/>
    <mergeCell ref="CBM63:CBN63"/>
    <mergeCell ref="CBO63:CBP63"/>
    <mergeCell ref="CBQ63:CBR63"/>
    <mergeCell ref="CEA63:CEB63"/>
    <mergeCell ref="CEC63:CED63"/>
    <mergeCell ref="CEE63:CEF63"/>
    <mergeCell ref="CEG63:CEH63"/>
    <mergeCell ref="CEI63:CEJ63"/>
    <mergeCell ref="CDQ63:CDR63"/>
    <mergeCell ref="CDS63:CDT63"/>
    <mergeCell ref="CDU63:CDV63"/>
    <mergeCell ref="CDW63:CDX63"/>
    <mergeCell ref="CDY63:CDZ63"/>
    <mergeCell ref="CDG63:CDH63"/>
    <mergeCell ref="CDI63:CDJ63"/>
    <mergeCell ref="CDK63:CDL63"/>
    <mergeCell ref="CDM63:CDN63"/>
    <mergeCell ref="CDO63:CDP63"/>
    <mergeCell ref="CCW63:CCX63"/>
    <mergeCell ref="CCY63:CCZ63"/>
    <mergeCell ref="CDA63:CDB63"/>
    <mergeCell ref="CDC63:CDD63"/>
    <mergeCell ref="CDE63:CDF63"/>
    <mergeCell ref="CFO63:CFP63"/>
    <mergeCell ref="CFQ63:CFR63"/>
    <mergeCell ref="CFS63:CFT63"/>
    <mergeCell ref="CFU63:CFV63"/>
    <mergeCell ref="CFW63:CFX63"/>
    <mergeCell ref="CFE63:CFF63"/>
    <mergeCell ref="CFG63:CFH63"/>
    <mergeCell ref="CFI63:CFJ63"/>
    <mergeCell ref="CFK63:CFL63"/>
    <mergeCell ref="CFM63:CFN63"/>
    <mergeCell ref="CEU63:CEV63"/>
    <mergeCell ref="CEW63:CEX63"/>
    <mergeCell ref="CEY63:CEZ63"/>
    <mergeCell ref="CFA63:CFB63"/>
    <mergeCell ref="CFC63:CFD63"/>
    <mergeCell ref="CEK63:CEL63"/>
    <mergeCell ref="CEM63:CEN63"/>
    <mergeCell ref="CEO63:CEP63"/>
    <mergeCell ref="CEQ63:CER63"/>
    <mergeCell ref="CES63:CET63"/>
    <mergeCell ref="CHC63:CHD63"/>
    <mergeCell ref="CHE63:CHF63"/>
    <mergeCell ref="CHG63:CHH63"/>
    <mergeCell ref="CHI63:CHJ63"/>
    <mergeCell ref="CHK63:CHL63"/>
    <mergeCell ref="CGS63:CGT63"/>
    <mergeCell ref="CGU63:CGV63"/>
    <mergeCell ref="CGW63:CGX63"/>
    <mergeCell ref="CGY63:CGZ63"/>
    <mergeCell ref="CHA63:CHB63"/>
    <mergeCell ref="CGI63:CGJ63"/>
    <mergeCell ref="CGK63:CGL63"/>
    <mergeCell ref="CGM63:CGN63"/>
    <mergeCell ref="CGO63:CGP63"/>
    <mergeCell ref="CGQ63:CGR63"/>
    <mergeCell ref="CFY63:CFZ63"/>
    <mergeCell ref="CGA63:CGB63"/>
    <mergeCell ref="CGC63:CGD63"/>
    <mergeCell ref="CGE63:CGF63"/>
    <mergeCell ref="CGG63:CGH63"/>
    <mergeCell ref="CIQ63:CIR63"/>
    <mergeCell ref="CIS63:CIT63"/>
    <mergeCell ref="CIU63:CIV63"/>
    <mergeCell ref="CIW63:CIX63"/>
    <mergeCell ref="CIY63:CIZ63"/>
    <mergeCell ref="CIG63:CIH63"/>
    <mergeCell ref="CII63:CIJ63"/>
    <mergeCell ref="CIK63:CIL63"/>
    <mergeCell ref="CIM63:CIN63"/>
    <mergeCell ref="CIO63:CIP63"/>
    <mergeCell ref="CHW63:CHX63"/>
    <mergeCell ref="CHY63:CHZ63"/>
    <mergeCell ref="CIA63:CIB63"/>
    <mergeCell ref="CIC63:CID63"/>
    <mergeCell ref="CIE63:CIF63"/>
    <mergeCell ref="CHM63:CHN63"/>
    <mergeCell ref="CHO63:CHP63"/>
    <mergeCell ref="CHQ63:CHR63"/>
    <mergeCell ref="CHS63:CHT63"/>
    <mergeCell ref="CHU63:CHV63"/>
    <mergeCell ref="CKE63:CKF63"/>
    <mergeCell ref="CKG63:CKH63"/>
    <mergeCell ref="CKI63:CKJ63"/>
    <mergeCell ref="CKK63:CKL63"/>
    <mergeCell ref="CKM63:CKN63"/>
    <mergeCell ref="CJU63:CJV63"/>
    <mergeCell ref="CJW63:CJX63"/>
    <mergeCell ref="CJY63:CJZ63"/>
    <mergeCell ref="CKA63:CKB63"/>
    <mergeCell ref="CKC63:CKD63"/>
    <mergeCell ref="CJK63:CJL63"/>
    <mergeCell ref="CJM63:CJN63"/>
    <mergeCell ref="CJO63:CJP63"/>
    <mergeCell ref="CJQ63:CJR63"/>
    <mergeCell ref="CJS63:CJT63"/>
    <mergeCell ref="CJA63:CJB63"/>
    <mergeCell ref="CJC63:CJD63"/>
    <mergeCell ref="CJE63:CJF63"/>
    <mergeCell ref="CJG63:CJH63"/>
    <mergeCell ref="CJI63:CJJ63"/>
    <mergeCell ref="CLS63:CLT63"/>
    <mergeCell ref="CLU63:CLV63"/>
    <mergeCell ref="CLW63:CLX63"/>
    <mergeCell ref="CLY63:CLZ63"/>
    <mergeCell ref="CMA63:CMB63"/>
    <mergeCell ref="CLI63:CLJ63"/>
    <mergeCell ref="CLK63:CLL63"/>
    <mergeCell ref="CLM63:CLN63"/>
    <mergeCell ref="CLO63:CLP63"/>
    <mergeCell ref="CLQ63:CLR63"/>
    <mergeCell ref="CKY63:CKZ63"/>
    <mergeCell ref="CLA63:CLB63"/>
    <mergeCell ref="CLC63:CLD63"/>
    <mergeCell ref="CLE63:CLF63"/>
    <mergeCell ref="CLG63:CLH63"/>
    <mergeCell ref="CKO63:CKP63"/>
    <mergeCell ref="CKQ63:CKR63"/>
    <mergeCell ref="CKS63:CKT63"/>
    <mergeCell ref="CKU63:CKV63"/>
    <mergeCell ref="CKW63:CKX63"/>
    <mergeCell ref="CNG63:CNH63"/>
    <mergeCell ref="CNI63:CNJ63"/>
    <mergeCell ref="CNK63:CNL63"/>
    <mergeCell ref="CNM63:CNN63"/>
    <mergeCell ref="CNO63:CNP63"/>
    <mergeCell ref="CMW63:CMX63"/>
    <mergeCell ref="CMY63:CMZ63"/>
    <mergeCell ref="CNA63:CNB63"/>
    <mergeCell ref="CNC63:CND63"/>
    <mergeCell ref="CNE63:CNF63"/>
    <mergeCell ref="CMM63:CMN63"/>
    <mergeCell ref="CMO63:CMP63"/>
    <mergeCell ref="CMQ63:CMR63"/>
    <mergeCell ref="CMS63:CMT63"/>
    <mergeCell ref="CMU63:CMV63"/>
    <mergeCell ref="CMC63:CMD63"/>
    <mergeCell ref="CME63:CMF63"/>
    <mergeCell ref="CMG63:CMH63"/>
    <mergeCell ref="CMI63:CMJ63"/>
    <mergeCell ref="CMK63:CML63"/>
    <mergeCell ref="COU63:COV63"/>
    <mergeCell ref="COW63:COX63"/>
    <mergeCell ref="COY63:COZ63"/>
    <mergeCell ref="CPA63:CPB63"/>
    <mergeCell ref="CPC63:CPD63"/>
    <mergeCell ref="COK63:COL63"/>
    <mergeCell ref="COM63:CON63"/>
    <mergeCell ref="COO63:COP63"/>
    <mergeCell ref="COQ63:COR63"/>
    <mergeCell ref="COS63:COT63"/>
    <mergeCell ref="COA63:COB63"/>
    <mergeCell ref="COC63:COD63"/>
    <mergeCell ref="COE63:COF63"/>
    <mergeCell ref="COG63:COH63"/>
    <mergeCell ref="COI63:COJ63"/>
    <mergeCell ref="CNQ63:CNR63"/>
    <mergeCell ref="CNS63:CNT63"/>
    <mergeCell ref="CNU63:CNV63"/>
    <mergeCell ref="CNW63:CNX63"/>
    <mergeCell ref="CNY63:CNZ63"/>
    <mergeCell ref="CQI63:CQJ63"/>
    <mergeCell ref="CQK63:CQL63"/>
    <mergeCell ref="CQM63:CQN63"/>
    <mergeCell ref="CQO63:CQP63"/>
    <mergeCell ref="CQQ63:CQR63"/>
    <mergeCell ref="CPY63:CPZ63"/>
    <mergeCell ref="CQA63:CQB63"/>
    <mergeCell ref="CQC63:CQD63"/>
    <mergeCell ref="CQE63:CQF63"/>
    <mergeCell ref="CQG63:CQH63"/>
    <mergeCell ref="CPO63:CPP63"/>
    <mergeCell ref="CPQ63:CPR63"/>
    <mergeCell ref="CPS63:CPT63"/>
    <mergeCell ref="CPU63:CPV63"/>
    <mergeCell ref="CPW63:CPX63"/>
    <mergeCell ref="CPE63:CPF63"/>
    <mergeCell ref="CPG63:CPH63"/>
    <mergeCell ref="CPI63:CPJ63"/>
    <mergeCell ref="CPK63:CPL63"/>
    <mergeCell ref="CPM63:CPN63"/>
    <mergeCell ref="CRW63:CRX63"/>
    <mergeCell ref="CRY63:CRZ63"/>
    <mergeCell ref="CSA63:CSB63"/>
    <mergeCell ref="CSC63:CSD63"/>
    <mergeCell ref="CSE63:CSF63"/>
    <mergeCell ref="CRM63:CRN63"/>
    <mergeCell ref="CRO63:CRP63"/>
    <mergeCell ref="CRQ63:CRR63"/>
    <mergeCell ref="CRS63:CRT63"/>
    <mergeCell ref="CRU63:CRV63"/>
    <mergeCell ref="CRC63:CRD63"/>
    <mergeCell ref="CRE63:CRF63"/>
    <mergeCell ref="CRG63:CRH63"/>
    <mergeCell ref="CRI63:CRJ63"/>
    <mergeCell ref="CRK63:CRL63"/>
    <mergeCell ref="CQS63:CQT63"/>
    <mergeCell ref="CQU63:CQV63"/>
    <mergeCell ref="CQW63:CQX63"/>
    <mergeCell ref="CQY63:CQZ63"/>
    <mergeCell ref="CRA63:CRB63"/>
    <mergeCell ref="CTK63:CTL63"/>
    <mergeCell ref="CTM63:CTN63"/>
    <mergeCell ref="CTO63:CTP63"/>
    <mergeCell ref="CTQ63:CTR63"/>
    <mergeCell ref="CTS63:CTT63"/>
    <mergeCell ref="CTA63:CTB63"/>
    <mergeCell ref="CTC63:CTD63"/>
    <mergeCell ref="CTE63:CTF63"/>
    <mergeCell ref="CTG63:CTH63"/>
    <mergeCell ref="CTI63:CTJ63"/>
    <mergeCell ref="CSQ63:CSR63"/>
    <mergeCell ref="CSS63:CST63"/>
    <mergeCell ref="CSU63:CSV63"/>
    <mergeCell ref="CSW63:CSX63"/>
    <mergeCell ref="CSY63:CSZ63"/>
    <mergeCell ref="CSG63:CSH63"/>
    <mergeCell ref="CSI63:CSJ63"/>
    <mergeCell ref="CSK63:CSL63"/>
    <mergeCell ref="CSM63:CSN63"/>
    <mergeCell ref="CSO63:CSP63"/>
    <mergeCell ref="CUY63:CUZ63"/>
    <mergeCell ref="CVA63:CVB63"/>
    <mergeCell ref="CVC63:CVD63"/>
    <mergeCell ref="CVE63:CVF63"/>
    <mergeCell ref="CVG63:CVH63"/>
    <mergeCell ref="CUO63:CUP63"/>
    <mergeCell ref="CUQ63:CUR63"/>
    <mergeCell ref="CUS63:CUT63"/>
    <mergeCell ref="CUU63:CUV63"/>
    <mergeCell ref="CUW63:CUX63"/>
    <mergeCell ref="CUE63:CUF63"/>
    <mergeCell ref="CUG63:CUH63"/>
    <mergeCell ref="CUI63:CUJ63"/>
    <mergeCell ref="CUK63:CUL63"/>
    <mergeCell ref="CUM63:CUN63"/>
    <mergeCell ref="CTU63:CTV63"/>
    <mergeCell ref="CTW63:CTX63"/>
    <mergeCell ref="CTY63:CTZ63"/>
    <mergeCell ref="CUA63:CUB63"/>
    <mergeCell ref="CUC63:CUD63"/>
    <mergeCell ref="CWM63:CWN63"/>
    <mergeCell ref="CWO63:CWP63"/>
    <mergeCell ref="CWQ63:CWR63"/>
    <mergeCell ref="CWS63:CWT63"/>
    <mergeCell ref="CWU63:CWV63"/>
    <mergeCell ref="CWC63:CWD63"/>
    <mergeCell ref="CWE63:CWF63"/>
    <mergeCell ref="CWG63:CWH63"/>
    <mergeCell ref="CWI63:CWJ63"/>
    <mergeCell ref="CWK63:CWL63"/>
    <mergeCell ref="CVS63:CVT63"/>
    <mergeCell ref="CVU63:CVV63"/>
    <mergeCell ref="CVW63:CVX63"/>
    <mergeCell ref="CVY63:CVZ63"/>
    <mergeCell ref="CWA63:CWB63"/>
    <mergeCell ref="CVI63:CVJ63"/>
    <mergeCell ref="CVK63:CVL63"/>
    <mergeCell ref="CVM63:CVN63"/>
    <mergeCell ref="CVO63:CVP63"/>
    <mergeCell ref="CVQ63:CVR63"/>
    <mergeCell ref="CYA63:CYB63"/>
    <mergeCell ref="CYC63:CYD63"/>
    <mergeCell ref="CYE63:CYF63"/>
    <mergeCell ref="CYG63:CYH63"/>
    <mergeCell ref="CYI63:CYJ63"/>
    <mergeCell ref="CXQ63:CXR63"/>
    <mergeCell ref="CXS63:CXT63"/>
    <mergeCell ref="CXU63:CXV63"/>
    <mergeCell ref="CXW63:CXX63"/>
    <mergeCell ref="CXY63:CXZ63"/>
    <mergeCell ref="CXG63:CXH63"/>
    <mergeCell ref="CXI63:CXJ63"/>
    <mergeCell ref="CXK63:CXL63"/>
    <mergeCell ref="CXM63:CXN63"/>
    <mergeCell ref="CXO63:CXP63"/>
    <mergeCell ref="CWW63:CWX63"/>
    <mergeCell ref="CWY63:CWZ63"/>
    <mergeCell ref="CXA63:CXB63"/>
    <mergeCell ref="CXC63:CXD63"/>
    <mergeCell ref="CXE63:CXF63"/>
    <mergeCell ref="CZO63:CZP63"/>
    <mergeCell ref="CZQ63:CZR63"/>
    <mergeCell ref="CZS63:CZT63"/>
    <mergeCell ref="CZU63:CZV63"/>
    <mergeCell ref="CZW63:CZX63"/>
    <mergeCell ref="CZE63:CZF63"/>
    <mergeCell ref="CZG63:CZH63"/>
    <mergeCell ref="CZI63:CZJ63"/>
    <mergeCell ref="CZK63:CZL63"/>
    <mergeCell ref="CZM63:CZN63"/>
    <mergeCell ref="CYU63:CYV63"/>
    <mergeCell ref="CYW63:CYX63"/>
    <mergeCell ref="CYY63:CYZ63"/>
    <mergeCell ref="CZA63:CZB63"/>
    <mergeCell ref="CZC63:CZD63"/>
    <mergeCell ref="CYK63:CYL63"/>
    <mergeCell ref="CYM63:CYN63"/>
    <mergeCell ref="CYO63:CYP63"/>
    <mergeCell ref="CYQ63:CYR63"/>
    <mergeCell ref="CYS63:CYT63"/>
    <mergeCell ref="DBC63:DBD63"/>
    <mergeCell ref="DBE63:DBF63"/>
    <mergeCell ref="DBG63:DBH63"/>
    <mergeCell ref="DBI63:DBJ63"/>
    <mergeCell ref="DBK63:DBL63"/>
    <mergeCell ref="DAS63:DAT63"/>
    <mergeCell ref="DAU63:DAV63"/>
    <mergeCell ref="DAW63:DAX63"/>
    <mergeCell ref="DAY63:DAZ63"/>
    <mergeCell ref="DBA63:DBB63"/>
    <mergeCell ref="DAI63:DAJ63"/>
    <mergeCell ref="DAK63:DAL63"/>
    <mergeCell ref="DAM63:DAN63"/>
    <mergeCell ref="DAO63:DAP63"/>
    <mergeCell ref="DAQ63:DAR63"/>
    <mergeCell ref="CZY63:CZZ63"/>
    <mergeCell ref="DAA63:DAB63"/>
    <mergeCell ref="DAC63:DAD63"/>
    <mergeCell ref="DAE63:DAF63"/>
    <mergeCell ref="DAG63:DAH63"/>
    <mergeCell ref="DCQ63:DCR63"/>
    <mergeCell ref="DCS63:DCT63"/>
    <mergeCell ref="DCU63:DCV63"/>
    <mergeCell ref="DCW63:DCX63"/>
    <mergeCell ref="DCY63:DCZ63"/>
    <mergeCell ref="DCG63:DCH63"/>
    <mergeCell ref="DCI63:DCJ63"/>
    <mergeCell ref="DCK63:DCL63"/>
    <mergeCell ref="DCM63:DCN63"/>
    <mergeCell ref="DCO63:DCP63"/>
    <mergeCell ref="DBW63:DBX63"/>
    <mergeCell ref="DBY63:DBZ63"/>
    <mergeCell ref="DCA63:DCB63"/>
    <mergeCell ref="DCC63:DCD63"/>
    <mergeCell ref="DCE63:DCF63"/>
    <mergeCell ref="DBM63:DBN63"/>
    <mergeCell ref="DBO63:DBP63"/>
    <mergeCell ref="DBQ63:DBR63"/>
    <mergeCell ref="DBS63:DBT63"/>
    <mergeCell ref="DBU63:DBV63"/>
    <mergeCell ref="DEE63:DEF63"/>
    <mergeCell ref="DEG63:DEH63"/>
    <mergeCell ref="DEI63:DEJ63"/>
    <mergeCell ref="DEK63:DEL63"/>
    <mergeCell ref="DEM63:DEN63"/>
    <mergeCell ref="DDU63:DDV63"/>
    <mergeCell ref="DDW63:DDX63"/>
    <mergeCell ref="DDY63:DDZ63"/>
    <mergeCell ref="DEA63:DEB63"/>
    <mergeCell ref="DEC63:DED63"/>
    <mergeCell ref="DDK63:DDL63"/>
    <mergeCell ref="DDM63:DDN63"/>
    <mergeCell ref="DDO63:DDP63"/>
    <mergeCell ref="DDQ63:DDR63"/>
    <mergeCell ref="DDS63:DDT63"/>
    <mergeCell ref="DDA63:DDB63"/>
    <mergeCell ref="DDC63:DDD63"/>
    <mergeCell ref="DDE63:DDF63"/>
    <mergeCell ref="DDG63:DDH63"/>
    <mergeCell ref="DDI63:DDJ63"/>
    <mergeCell ref="DFS63:DFT63"/>
    <mergeCell ref="DFU63:DFV63"/>
    <mergeCell ref="DFW63:DFX63"/>
    <mergeCell ref="DFY63:DFZ63"/>
    <mergeCell ref="DGA63:DGB63"/>
    <mergeCell ref="DFI63:DFJ63"/>
    <mergeCell ref="DFK63:DFL63"/>
    <mergeCell ref="DFM63:DFN63"/>
    <mergeCell ref="DFO63:DFP63"/>
    <mergeCell ref="DFQ63:DFR63"/>
    <mergeCell ref="DEY63:DEZ63"/>
    <mergeCell ref="DFA63:DFB63"/>
    <mergeCell ref="DFC63:DFD63"/>
    <mergeCell ref="DFE63:DFF63"/>
    <mergeCell ref="DFG63:DFH63"/>
    <mergeCell ref="DEO63:DEP63"/>
    <mergeCell ref="DEQ63:DER63"/>
    <mergeCell ref="DES63:DET63"/>
    <mergeCell ref="DEU63:DEV63"/>
    <mergeCell ref="DEW63:DEX63"/>
    <mergeCell ref="DHG63:DHH63"/>
    <mergeCell ref="DHI63:DHJ63"/>
    <mergeCell ref="DHK63:DHL63"/>
    <mergeCell ref="DHM63:DHN63"/>
    <mergeCell ref="DHO63:DHP63"/>
    <mergeCell ref="DGW63:DGX63"/>
    <mergeCell ref="DGY63:DGZ63"/>
    <mergeCell ref="DHA63:DHB63"/>
    <mergeCell ref="DHC63:DHD63"/>
    <mergeCell ref="DHE63:DHF63"/>
    <mergeCell ref="DGM63:DGN63"/>
    <mergeCell ref="DGO63:DGP63"/>
    <mergeCell ref="DGQ63:DGR63"/>
    <mergeCell ref="DGS63:DGT63"/>
    <mergeCell ref="DGU63:DGV63"/>
    <mergeCell ref="DGC63:DGD63"/>
    <mergeCell ref="DGE63:DGF63"/>
    <mergeCell ref="DGG63:DGH63"/>
    <mergeCell ref="DGI63:DGJ63"/>
    <mergeCell ref="DGK63:DGL63"/>
    <mergeCell ref="DIU63:DIV63"/>
    <mergeCell ref="DIW63:DIX63"/>
    <mergeCell ref="DIY63:DIZ63"/>
    <mergeCell ref="DJA63:DJB63"/>
    <mergeCell ref="DJC63:DJD63"/>
    <mergeCell ref="DIK63:DIL63"/>
    <mergeCell ref="DIM63:DIN63"/>
    <mergeCell ref="DIO63:DIP63"/>
    <mergeCell ref="DIQ63:DIR63"/>
    <mergeCell ref="DIS63:DIT63"/>
    <mergeCell ref="DIA63:DIB63"/>
    <mergeCell ref="DIC63:DID63"/>
    <mergeCell ref="DIE63:DIF63"/>
    <mergeCell ref="DIG63:DIH63"/>
    <mergeCell ref="DII63:DIJ63"/>
    <mergeCell ref="DHQ63:DHR63"/>
    <mergeCell ref="DHS63:DHT63"/>
    <mergeCell ref="DHU63:DHV63"/>
    <mergeCell ref="DHW63:DHX63"/>
    <mergeCell ref="DHY63:DHZ63"/>
    <mergeCell ref="DKI63:DKJ63"/>
    <mergeCell ref="DKK63:DKL63"/>
    <mergeCell ref="DKM63:DKN63"/>
    <mergeCell ref="DKO63:DKP63"/>
    <mergeCell ref="DKQ63:DKR63"/>
    <mergeCell ref="DJY63:DJZ63"/>
    <mergeCell ref="DKA63:DKB63"/>
    <mergeCell ref="DKC63:DKD63"/>
    <mergeCell ref="DKE63:DKF63"/>
    <mergeCell ref="DKG63:DKH63"/>
    <mergeCell ref="DJO63:DJP63"/>
    <mergeCell ref="DJQ63:DJR63"/>
    <mergeCell ref="DJS63:DJT63"/>
    <mergeCell ref="DJU63:DJV63"/>
    <mergeCell ref="DJW63:DJX63"/>
    <mergeCell ref="DJE63:DJF63"/>
    <mergeCell ref="DJG63:DJH63"/>
    <mergeCell ref="DJI63:DJJ63"/>
    <mergeCell ref="DJK63:DJL63"/>
    <mergeCell ref="DJM63:DJN63"/>
    <mergeCell ref="DLW63:DLX63"/>
    <mergeCell ref="DLY63:DLZ63"/>
    <mergeCell ref="DMA63:DMB63"/>
    <mergeCell ref="DMC63:DMD63"/>
    <mergeCell ref="DME63:DMF63"/>
    <mergeCell ref="DLM63:DLN63"/>
    <mergeCell ref="DLO63:DLP63"/>
    <mergeCell ref="DLQ63:DLR63"/>
    <mergeCell ref="DLS63:DLT63"/>
    <mergeCell ref="DLU63:DLV63"/>
    <mergeCell ref="DLC63:DLD63"/>
    <mergeCell ref="DLE63:DLF63"/>
    <mergeCell ref="DLG63:DLH63"/>
    <mergeCell ref="DLI63:DLJ63"/>
    <mergeCell ref="DLK63:DLL63"/>
    <mergeCell ref="DKS63:DKT63"/>
    <mergeCell ref="DKU63:DKV63"/>
    <mergeCell ref="DKW63:DKX63"/>
    <mergeCell ref="DKY63:DKZ63"/>
    <mergeCell ref="DLA63:DLB63"/>
    <mergeCell ref="DNK63:DNL63"/>
    <mergeCell ref="DNM63:DNN63"/>
    <mergeCell ref="DNO63:DNP63"/>
    <mergeCell ref="DNQ63:DNR63"/>
    <mergeCell ref="DNS63:DNT63"/>
    <mergeCell ref="DNA63:DNB63"/>
    <mergeCell ref="DNC63:DND63"/>
    <mergeCell ref="DNE63:DNF63"/>
    <mergeCell ref="DNG63:DNH63"/>
    <mergeCell ref="DNI63:DNJ63"/>
    <mergeCell ref="DMQ63:DMR63"/>
    <mergeCell ref="DMS63:DMT63"/>
    <mergeCell ref="DMU63:DMV63"/>
    <mergeCell ref="DMW63:DMX63"/>
    <mergeCell ref="DMY63:DMZ63"/>
    <mergeCell ref="DMG63:DMH63"/>
    <mergeCell ref="DMI63:DMJ63"/>
    <mergeCell ref="DMK63:DML63"/>
    <mergeCell ref="DMM63:DMN63"/>
    <mergeCell ref="DMO63:DMP63"/>
    <mergeCell ref="DOY63:DOZ63"/>
    <mergeCell ref="DPA63:DPB63"/>
    <mergeCell ref="DPC63:DPD63"/>
    <mergeCell ref="DPE63:DPF63"/>
    <mergeCell ref="DPG63:DPH63"/>
    <mergeCell ref="DOO63:DOP63"/>
    <mergeCell ref="DOQ63:DOR63"/>
    <mergeCell ref="DOS63:DOT63"/>
    <mergeCell ref="DOU63:DOV63"/>
    <mergeCell ref="DOW63:DOX63"/>
    <mergeCell ref="DOE63:DOF63"/>
    <mergeCell ref="DOG63:DOH63"/>
    <mergeCell ref="DOI63:DOJ63"/>
    <mergeCell ref="DOK63:DOL63"/>
    <mergeCell ref="DOM63:DON63"/>
    <mergeCell ref="DNU63:DNV63"/>
    <mergeCell ref="DNW63:DNX63"/>
    <mergeCell ref="DNY63:DNZ63"/>
    <mergeCell ref="DOA63:DOB63"/>
    <mergeCell ref="DOC63:DOD63"/>
    <mergeCell ref="DQM63:DQN63"/>
    <mergeCell ref="DQO63:DQP63"/>
    <mergeCell ref="DQQ63:DQR63"/>
    <mergeCell ref="DQS63:DQT63"/>
    <mergeCell ref="DQU63:DQV63"/>
    <mergeCell ref="DQC63:DQD63"/>
    <mergeCell ref="DQE63:DQF63"/>
    <mergeCell ref="DQG63:DQH63"/>
    <mergeCell ref="DQI63:DQJ63"/>
    <mergeCell ref="DQK63:DQL63"/>
    <mergeCell ref="DPS63:DPT63"/>
    <mergeCell ref="DPU63:DPV63"/>
    <mergeCell ref="DPW63:DPX63"/>
    <mergeCell ref="DPY63:DPZ63"/>
    <mergeCell ref="DQA63:DQB63"/>
    <mergeCell ref="DPI63:DPJ63"/>
    <mergeCell ref="DPK63:DPL63"/>
    <mergeCell ref="DPM63:DPN63"/>
    <mergeCell ref="DPO63:DPP63"/>
    <mergeCell ref="DPQ63:DPR63"/>
    <mergeCell ref="DSA63:DSB63"/>
    <mergeCell ref="DSC63:DSD63"/>
    <mergeCell ref="DSE63:DSF63"/>
    <mergeCell ref="DSG63:DSH63"/>
    <mergeCell ref="DSI63:DSJ63"/>
    <mergeCell ref="DRQ63:DRR63"/>
    <mergeCell ref="DRS63:DRT63"/>
    <mergeCell ref="DRU63:DRV63"/>
    <mergeCell ref="DRW63:DRX63"/>
    <mergeCell ref="DRY63:DRZ63"/>
    <mergeCell ref="DRG63:DRH63"/>
    <mergeCell ref="DRI63:DRJ63"/>
    <mergeCell ref="DRK63:DRL63"/>
    <mergeCell ref="DRM63:DRN63"/>
    <mergeCell ref="DRO63:DRP63"/>
    <mergeCell ref="DQW63:DQX63"/>
    <mergeCell ref="DQY63:DQZ63"/>
    <mergeCell ref="DRA63:DRB63"/>
    <mergeCell ref="DRC63:DRD63"/>
    <mergeCell ref="DRE63:DRF63"/>
    <mergeCell ref="DTO63:DTP63"/>
    <mergeCell ref="DTQ63:DTR63"/>
    <mergeCell ref="DTS63:DTT63"/>
    <mergeCell ref="DTU63:DTV63"/>
    <mergeCell ref="DTW63:DTX63"/>
    <mergeCell ref="DTE63:DTF63"/>
    <mergeCell ref="DTG63:DTH63"/>
    <mergeCell ref="DTI63:DTJ63"/>
    <mergeCell ref="DTK63:DTL63"/>
    <mergeCell ref="DTM63:DTN63"/>
    <mergeCell ref="DSU63:DSV63"/>
    <mergeCell ref="DSW63:DSX63"/>
    <mergeCell ref="DSY63:DSZ63"/>
    <mergeCell ref="DTA63:DTB63"/>
    <mergeCell ref="DTC63:DTD63"/>
    <mergeCell ref="DSK63:DSL63"/>
    <mergeCell ref="DSM63:DSN63"/>
    <mergeCell ref="DSO63:DSP63"/>
    <mergeCell ref="DSQ63:DSR63"/>
    <mergeCell ref="DSS63:DST63"/>
    <mergeCell ref="DVC63:DVD63"/>
    <mergeCell ref="DVE63:DVF63"/>
    <mergeCell ref="DVG63:DVH63"/>
    <mergeCell ref="DVI63:DVJ63"/>
    <mergeCell ref="DVK63:DVL63"/>
    <mergeCell ref="DUS63:DUT63"/>
    <mergeCell ref="DUU63:DUV63"/>
    <mergeCell ref="DUW63:DUX63"/>
    <mergeCell ref="DUY63:DUZ63"/>
    <mergeCell ref="DVA63:DVB63"/>
    <mergeCell ref="DUI63:DUJ63"/>
    <mergeCell ref="DUK63:DUL63"/>
    <mergeCell ref="DUM63:DUN63"/>
    <mergeCell ref="DUO63:DUP63"/>
    <mergeCell ref="DUQ63:DUR63"/>
    <mergeCell ref="DTY63:DTZ63"/>
    <mergeCell ref="DUA63:DUB63"/>
    <mergeCell ref="DUC63:DUD63"/>
    <mergeCell ref="DUE63:DUF63"/>
    <mergeCell ref="DUG63:DUH63"/>
    <mergeCell ref="DWQ63:DWR63"/>
    <mergeCell ref="DWS63:DWT63"/>
    <mergeCell ref="DWU63:DWV63"/>
    <mergeCell ref="DWW63:DWX63"/>
    <mergeCell ref="DWY63:DWZ63"/>
    <mergeCell ref="DWG63:DWH63"/>
    <mergeCell ref="DWI63:DWJ63"/>
    <mergeCell ref="DWK63:DWL63"/>
    <mergeCell ref="DWM63:DWN63"/>
    <mergeCell ref="DWO63:DWP63"/>
    <mergeCell ref="DVW63:DVX63"/>
    <mergeCell ref="DVY63:DVZ63"/>
    <mergeCell ref="DWA63:DWB63"/>
    <mergeCell ref="DWC63:DWD63"/>
    <mergeCell ref="DWE63:DWF63"/>
    <mergeCell ref="DVM63:DVN63"/>
    <mergeCell ref="DVO63:DVP63"/>
    <mergeCell ref="DVQ63:DVR63"/>
    <mergeCell ref="DVS63:DVT63"/>
    <mergeCell ref="DVU63:DVV63"/>
    <mergeCell ref="DYE63:DYF63"/>
    <mergeCell ref="DYG63:DYH63"/>
    <mergeCell ref="DYI63:DYJ63"/>
    <mergeCell ref="DYK63:DYL63"/>
    <mergeCell ref="DYM63:DYN63"/>
    <mergeCell ref="DXU63:DXV63"/>
    <mergeCell ref="DXW63:DXX63"/>
    <mergeCell ref="DXY63:DXZ63"/>
    <mergeCell ref="DYA63:DYB63"/>
    <mergeCell ref="DYC63:DYD63"/>
    <mergeCell ref="DXK63:DXL63"/>
    <mergeCell ref="DXM63:DXN63"/>
    <mergeCell ref="DXO63:DXP63"/>
    <mergeCell ref="DXQ63:DXR63"/>
    <mergeCell ref="DXS63:DXT63"/>
    <mergeCell ref="DXA63:DXB63"/>
    <mergeCell ref="DXC63:DXD63"/>
    <mergeCell ref="DXE63:DXF63"/>
    <mergeCell ref="DXG63:DXH63"/>
    <mergeCell ref="DXI63:DXJ63"/>
    <mergeCell ref="DZS63:DZT63"/>
    <mergeCell ref="DZU63:DZV63"/>
    <mergeCell ref="DZW63:DZX63"/>
    <mergeCell ref="DZY63:DZZ63"/>
    <mergeCell ref="EAA63:EAB63"/>
    <mergeCell ref="DZI63:DZJ63"/>
    <mergeCell ref="DZK63:DZL63"/>
    <mergeCell ref="DZM63:DZN63"/>
    <mergeCell ref="DZO63:DZP63"/>
    <mergeCell ref="DZQ63:DZR63"/>
    <mergeCell ref="DYY63:DYZ63"/>
    <mergeCell ref="DZA63:DZB63"/>
    <mergeCell ref="DZC63:DZD63"/>
    <mergeCell ref="DZE63:DZF63"/>
    <mergeCell ref="DZG63:DZH63"/>
    <mergeCell ref="DYO63:DYP63"/>
    <mergeCell ref="DYQ63:DYR63"/>
    <mergeCell ref="DYS63:DYT63"/>
    <mergeCell ref="DYU63:DYV63"/>
    <mergeCell ref="DYW63:DYX63"/>
    <mergeCell ref="EBG63:EBH63"/>
    <mergeCell ref="EBI63:EBJ63"/>
    <mergeCell ref="EBK63:EBL63"/>
    <mergeCell ref="EBM63:EBN63"/>
    <mergeCell ref="EBO63:EBP63"/>
    <mergeCell ref="EAW63:EAX63"/>
    <mergeCell ref="EAY63:EAZ63"/>
    <mergeCell ref="EBA63:EBB63"/>
    <mergeCell ref="EBC63:EBD63"/>
    <mergeCell ref="EBE63:EBF63"/>
    <mergeCell ref="EAM63:EAN63"/>
    <mergeCell ref="EAO63:EAP63"/>
    <mergeCell ref="EAQ63:EAR63"/>
    <mergeCell ref="EAS63:EAT63"/>
    <mergeCell ref="EAU63:EAV63"/>
    <mergeCell ref="EAC63:EAD63"/>
    <mergeCell ref="EAE63:EAF63"/>
    <mergeCell ref="EAG63:EAH63"/>
    <mergeCell ref="EAI63:EAJ63"/>
    <mergeCell ref="EAK63:EAL63"/>
    <mergeCell ref="ECU63:ECV63"/>
    <mergeCell ref="ECW63:ECX63"/>
    <mergeCell ref="ECY63:ECZ63"/>
    <mergeCell ref="EDA63:EDB63"/>
    <mergeCell ref="EDC63:EDD63"/>
    <mergeCell ref="ECK63:ECL63"/>
    <mergeCell ref="ECM63:ECN63"/>
    <mergeCell ref="ECO63:ECP63"/>
    <mergeCell ref="ECQ63:ECR63"/>
    <mergeCell ref="ECS63:ECT63"/>
    <mergeCell ref="ECA63:ECB63"/>
    <mergeCell ref="ECC63:ECD63"/>
    <mergeCell ref="ECE63:ECF63"/>
    <mergeCell ref="ECG63:ECH63"/>
    <mergeCell ref="ECI63:ECJ63"/>
    <mergeCell ref="EBQ63:EBR63"/>
    <mergeCell ref="EBS63:EBT63"/>
    <mergeCell ref="EBU63:EBV63"/>
    <mergeCell ref="EBW63:EBX63"/>
    <mergeCell ref="EBY63:EBZ63"/>
    <mergeCell ref="EEI63:EEJ63"/>
    <mergeCell ref="EEK63:EEL63"/>
    <mergeCell ref="EEM63:EEN63"/>
    <mergeCell ref="EEO63:EEP63"/>
    <mergeCell ref="EEQ63:EER63"/>
    <mergeCell ref="EDY63:EDZ63"/>
    <mergeCell ref="EEA63:EEB63"/>
    <mergeCell ref="EEC63:EED63"/>
    <mergeCell ref="EEE63:EEF63"/>
    <mergeCell ref="EEG63:EEH63"/>
    <mergeCell ref="EDO63:EDP63"/>
    <mergeCell ref="EDQ63:EDR63"/>
    <mergeCell ref="EDS63:EDT63"/>
    <mergeCell ref="EDU63:EDV63"/>
    <mergeCell ref="EDW63:EDX63"/>
    <mergeCell ref="EDE63:EDF63"/>
    <mergeCell ref="EDG63:EDH63"/>
    <mergeCell ref="EDI63:EDJ63"/>
    <mergeCell ref="EDK63:EDL63"/>
    <mergeCell ref="EDM63:EDN63"/>
    <mergeCell ref="EFW63:EFX63"/>
    <mergeCell ref="EFY63:EFZ63"/>
    <mergeCell ref="EGA63:EGB63"/>
    <mergeCell ref="EGC63:EGD63"/>
    <mergeCell ref="EGE63:EGF63"/>
    <mergeCell ref="EFM63:EFN63"/>
    <mergeCell ref="EFO63:EFP63"/>
    <mergeCell ref="EFQ63:EFR63"/>
    <mergeCell ref="EFS63:EFT63"/>
    <mergeCell ref="EFU63:EFV63"/>
    <mergeCell ref="EFC63:EFD63"/>
    <mergeCell ref="EFE63:EFF63"/>
    <mergeCell ref="EFG63:EFH63"/>
    <mergeCell ref="EFI63:EFJ63"/>
    <mergeCell ref="EFK63:EFL63"/>
    <mergeCell ref="EES63:EET63"/>
    <mergeCell ref="EEU63:EEV63"/>
    <mergeCell ref="EEW63:EEX63"/>
    <mergeCell ref="EEY63:EEZ63"/>
    <mergeCell ref="EFA63:EFB63"/>
    <mergeCell ref="EHK63:EHL63"/>
    <mergeCell ref="EHM63:EHN63"/>
    <mergeCell ref="EHO63:EHP63"/>
    <mergeCell ref="EHQ63:EHR63"/>
    <mergeCell ref="EHS63:EHT63"/>
    <mergeCell ref="EHA63:EHB63"/>
    <mergeCell ref="EHC63:EHD63"/>
    <mergeCell ref="EHE63:EHF63"/>
    <mergeCell ref="EHG63:EHH63"/>
    <mergeCell ref="EHI63:EHJ63"/>
    <mergeCell ref="EGQ63:EGR63"/>
    <mergeCell ref="EGS63:EGT63"/>
    <mergeCell ref="EGU63:EGV63"/>
    <mergeCell ref="EGW63:EGX63"/>
    <mergeCell ref="EGY63:EGZ63"/>
    <mergeCell ref="EGG63:EGH63"/>
    <mergeCell ref="EGI63:EGJ63"/>
    <mergeCell ref="EGK63:EGL63"/>
    <mergeCell ref="EGM63:EGN63"/>
    <mergeCell ref="EGO63:EGP63"/>
    <mergeCell ref="EIY63:EIZ63"/>
    <mergeCell ref="EJA63:EJB63"/>
    <mergeCell ref="EJC63:EJD63"/>
    <mergeCell ref="EJE63:EJF63"/>
    <mergeCell ref="EJG63:EJH63"/>
    <mergeCell ref="EIO63:EIP63"/>
    <mergeCell ref="EIQ63:EIR63"/>
    <mergeCell ref="EIS63:EIT63"/>
    <mergeCell ref="EIU63:EIV63"/>
    <mergeCell ref="EIW63:EIX63"/>
    <mergeCell ref="EIE63:EIF63"/>
    <mergeCell ref="EIG63:EIH63"/>
    <mergeCell ref="EII63:EIJ63"/>
    <mergeCell ref="EIK63:EIL63"/>
    <mergeCell ref="EIM63:EIN63"/>
    <mergeCell ref="EHU63:EHV63"/>
    <mergeCell ref="EHW63:EHX63"/>
    <mergeCell ref="EHY63:EHZ63"/>
    <mergeCell ref="EIA63:EIB63"/>
    <mergeCell ref="EIC63:EID63"/>
    <mergeCell ref="EKM63:EKN63"/>
    <mergeCell ref="EKO63:EKP63"/>
    <mergeCell ref="EKQ63:EKR63"/>
    <mergeCell ref="EKS63:EKT63"/>
    <mergeCell ref="EKU63:EKV63"/>
    <mergeCell ref="EKC63:EKD63"/>
    <mergeCell ref="EKE63:EKF63"/>
    <mergeCell ref="EKG63:EKH63"/>
    <mergeCell ref="EKI63:EKJ63"/>
    <mergeCell ref="EKK63:EKL63"/>
    <mergeCell ref="EJS63:EJT63"/>
    <mergeCell ref="EJU63:EJV63"/>
    <mergeCell ref="EJW63:EJX63"/>
    <mergeCell ref="EJY63:EJZ63"/>
    <mergeCell ref="EKA63:EKB63"/>
    <mergeCell ref="EJI63:EJJ63"/>
    <mergeCell ref="EJK63:EJL63"/>
    <mergeCell ref="EJM63:EJN63"/>
    <mergeCell ref="EJO63:EJP63"/>
    <mergeCell ref="EJQ63:EJR63"/>
    <mergeCell ref="EMA63:EMB63"/>
    <mergeCell ref="EMC63:EMD63"/>
    <mergeCell ref="EME63:EMF63"/>
    <mergeCell ref="EMG63:EMH63"/>
    <mergeCell ref="EMI63:EMJ63"/>
    <mergeCell ref="ELQ63:ELR63"/>
    <mergeCell ref="ELS63:ELT63"/>
    <mergeCell ref="ELU63:ELV63"/>
    <mergeCell ref="ELW63:ELX63"/>
    <mergeCell ref="ELY63:ELZ63"/>
    <mergeCell ref="ELG63:ELH63"/>
    <mergeCell ref="ELI63:ELJ63"/>
    <mergeCell ref="ELK63:ELL63"/>
    <mergeCell ref="ELM63:ELN63"/>
    <mergeCell ref="ELO63:ELP63"/>
    <mergeCell ref="EKW63:EKX63"/>
    <mergeCell ref="EKY63:EKZ63"/>
    <mergeCell ref="ELA63:ELB63"/>
    <mergeCell ref="ELC63:ELD63"/>
    <mergeCell ref="ELE63:ELF63"/>
    <mergeCell ref="ENO63:ENP63"/>
    <mergeCell ref="ENQ63:ENR63"/>
    <mergeCell ref="ENS63:ENT63"/>
    <mergeCell ref="ENU63:ENV63"/>
    <mergeCell ref="ENW63:ENX63"/>
    <mergeCell ref="ENE63:ENF63"/>
    <mergeCell ref="ENG63:ENH63"/>
    <mergeCell ref="ENI63:ENJ63"/>
    <mergeCell ref="ENK63:ENL63"/>
    <mergeCell ref="ENM63:ENN63"/>
    <mergeCell ref="EMU63:EMV63"/>
    <mergeCell ref="EMW63:EMX63"/>
    <mergeCell ref="EMY63:EMZ63"/>
    <mergeCell ref="ENA63:ENB63"/>
    <mergeCell ref="ENC63:END63"/>
    <mergeCell ref="EMK63:EML63"/>
    <mergeCell ref="EMM63:EMN63"/>
    <mergeCell ref="EMO63:EMP63"/>
    <mergeCell ref="EMQ63:EMR63"/>
    <mergeCell ref="EMS63:EMT63"/>
    <mergeCell ref="EPC63:EPD63"/>
    <mergeCell ref="EPE63:EPF63"/>
    <mergeCell ref="EPG63:EPH63"/>
    <mergeCell ref="EPI63:EPJ63"/>
    <mergeCell ref="EPK63:EPL63"/>
    <mergeCell ref="EOS63:EOT63"/>
    <mergeCell ref="EOU63:EOV63"/>
    <mergeCell ref="EOW63:EOX63"/>
    <mergeCell ref="EOY63:EOZ63"/>
    <mergeCell ref="EPA63:EPB63"/>
    <mergeCell ref="EOI63:EOJ63"/>
    <mergeCell ref="EOK63:EOL63"/>
    <mergeCell ref="EOM63:EON63"/>
    <mergeCell ref="EOO63:EOP63"/>
    <mergeCell ref="EOQ63:EOR63"/>
    <mergeCell ref="ENY63:ENZ63"/>
    <mergeCell ref="EOA63:EOB63"/>
    <mergeCell ref="EOC63:EOD63"/>
    <mergeCell ref="EOE63:EOF63"/>
    <mergeCell ref="EOG63:EOH63"/>
    <mergeCell ref="EQQ63:EQR63"/>
    <mergeCell ref="EQS63:EQT63"/>
    <mergeCell ref="EQU63:EQV63"/>
    <mergeCell ref="EQW63:EQX63"/>
    <mergeCell ref="EQY63:EQZ63"/>
    <mergeCell ref="EQG63:EQH63"/>
    <mergeCell ref="EQI63:EQJ63"/>
    <mergeCell ref="EQK63:EQL63"/>
    <mergeCell ref="EQM63:EQN63"/>
    <mergeCell ref="EQO63:EQP63"/>
    <mergeCell ref="EPW63:EPX63"/>
    <mergeCell ref="EPY63:EPZ63"/>
    <mergeCell ref="EQA63:EQB63"/>
    <mergeCell ref="EQC63:EQD63"/>
    <mergeCell ref="EQE63:EQF63"/>
    <mergeCell ref="EPM63:EPN63"/>
    <mergeCell ref="EPO63:EPP63"/>
    <mergeCell ref="EPQ63:EPR63"/>
    <mergeCell ref="EPS63:EPT63"/>
    <mergeCell ref="EPU63:EPV63"/>
    <mergeCell ref="ESE63:ESF63"/>
    <mergeCell ref="ESG63:ESH63"/>
    <mergeCell ref="ESI63:ESJ63"/>
    <mergeCell ref="ESK63:ESL63"/>
    <mergeCell ref="ESM63:ESN63"/>
    <mergeCell ref="ERU63:ERV63"/>
    <mergeCell ref="ERW63:ERX63"/>
    <mergeCell ref="ERY63:ERZ63"/>
    <mergeCell ref="ESA63:ESB63"/>
    <mergeCell ref="ESC63:ESD63"/>
    <mergeCell ref="ERK63:ERL63"/>
    <mergeCell ref="ERM63:ERN63"/>
    <mergeCell ref="ERO63:ERP63"/>
    <mergeCell ref="ERQ63:ERR63"/>
    <mergeCell ref="ERS63:ERT63"/>
    <mergeCell ref="ERA63:ERB63"/>
    <mergeCell ref="ERC63:ERD63"/>
    <mergeCell ref="ERE63:ERF63"/>
    <mergeCell ref="ERG63:ERH63"/>
    <mergeCell ref="ERI63:ERJ63"/>
    <mergeCell ref="ETS63:ETT63"/>
    <mergeCell ref="ETU63:ETV63"/>
    <mergeCell ref="ETW63:ETX63"/>
    <mergeCell ref="ETY63:ETZ63"/>
    <mergeCell ref="EUA63:EUB63"/>
    <mergeCell ref="ETI63:ETJ63"/>
    <mergeCell ref="ETK63:ETL63"/>
    <mergeCell ref="ETM63:ETN63"/>
    <mergeCell ref="ETO63:ETP63"/>
    <mergeCell ref="ETQ63:ETR63"/>
    <mergeCell ref="ESY63:ESZ63"/>
    <mergeCell ref="ETA63:ETB63"/>
    <mergeCell ref="ETC63:ETD63"/>
    <mergeCell ref="ETE63:ETF63"/>
    <mergeCell ref="ETG63:ETH63"/>
    <mergeCell ref="ESO63:ESP63"/>
    <mergeCell ref="ESQ63:ESR63"/>
    <mergeCell ref="ESS63:EST63"/>
    <mergeCell ref="ESU63:ESV63"/>
    <mergeCell ref="ESW63:ESX63"/>
    <mergeCell ref="EVG63:EVH63"/>
    <mergeCell ref="EVI63:EVJ63"/>
    <mergeCell ref="EVK63:EVL63"/>
    <mergeCell ref="EVM63:EVN63"/>
    <mergeCell ref="EVO63:EVP63"/>
    <mergeCell ref="EUW63:EUX63"/>
    <mergeCell ref="EUY63:EUZ63"/>
    <mergeCell ref="EVA63:EVB63"/>
    <mergeCell ref="EVC63:EVD63"/>
    <mergeCell ref="EVE63:EVF63"/>
    <mergeCell ref="EUM63:EUN63"/>
    <mergeCell ref="EUO63:EUP63"/>
    <mergeCell ref="EUQ63:EUR63"/>
    <mergeCell ref="EUS63:EUT63"/>
    <mergeCell ref="EUU63:EUV63"/>
    <mergeCell ref="EUC63:EUD63"/>
    <mergeCell ref="EUE63:EUF63"/>
    <mergeCell ref="EUG63:EUH63"/>
    <mergeCell ref="EUI63:EUJ63"/>
    <mergeCell ref="EUK63:EUL63"/>
    <mergeCell ref="EWU63:EWV63"/>
    <mergeCell ref="EWW63:EWX63"/>
    <mergeCell ref="EWY63:EWZ63"/>
    <mergeCell ref="EXA63:EXB63"/>
    <mergeCell ref="EXC63:EXD63"/>
    <mergeCell ref="EWK63:EWL63"/>
    <mergeCell ref="EWM63:EWN63"/>
    <mergeCell ref="EWO63:EWP63"/>
    <mergeCell ref="EWQ63:EWR63"/>
    <mergeCell ref="EWS63:EWT63"/>
    <mergeCell ref="EWA63:EWB63"/>
    <mergeCell ref="EWC63:EWD63"/>
    <mergeCell ref="EWE63:EWF63"/>
    <mergeCell ref="EWG63:EWH63"/>
    <mergeCell ref="EWI63:EWJ63"/>
    <mergeCell ref="EVQ63:EVR63"/>
    <mergeCell ref="EVS63:EVT63"/>
    <mergeCell ref="EVU63:EVV63"/>
    <mergeCell ref="EVW63:EVX63"/>
    <mergeCell ref="EVY63:EVZ63"/>
    <mergeCell ref="EYI63:EYJ63"/>
    <mergeCell ref="EYK63:EYL63"/>
    <mergeCell ref="EYM63:EYN63"/>
    <mergeCell ref="EYO63:EYP63"/>
    <mergeCell ref="EYQ63:EYR63"/>
    <mergeCell ref="EXY63:EXZ63"/>
    <mergeCell ref="EYA63:EYB63"/>
    <mergeCell ref="EYC63:EYD63"/>
    <mergeCell ref="EYE63:EYF63"/>
    <mergeCell ref="EYG63:EYH63"/>
    <mergeCell ref="EXO63:EXP63"/>
    <mergeCell ref="EXQ63:EXR63"/>
    <mergeCell ref="EXS63:EXT63"/>
    <mergeCell ref="EXU63:EXV63"/>
    <mergeCell ref="EXW63:EXX63"/>
    <mergeCell ref="EXE63:EXF63"/>
    <mergeCell ref="EXG63:EXH63"/>
    <mergeCell ref="EXI63:EXJ63"/>
    <mergeCell ref="EXK63:EXL63"/>
    <mergeCell ref="EXM63:EXN63"/>
    <mergeCell ref="EZW63:EZX63"/>
    <mergeCell ref="EZY63:EZZ63"/>
    <mergeCell ref="FAA63:FAB63"/>
    <mergeCell ref="FAC63:FAD63"/>
    <mergeCell ref="FAE63:FAF63"/>
    <mergeCell ref="EZM63:EZN63"/>
    <mergeCell ref="EZO63:EZP63"/>
    <mergeCell ref="EZQ63:EZR63"/>
    <mergeCell ref="EZS63:EZT63"/>
    <mergeCell ref="EZU63:EZV63"/>
    <mergeCell ref="EZC63:EZD63"/>
    <mergeCell ref="EZE63:EZF63"/>
    <mergeCell ref="EZG63:EZH63"/>
    <mergeCell ref="EZI63:EZJ63"/>
    <mergeCell ref="EZK63:EZL63"/>
    <mergeCell ref="EYS63:EYT63"/>
    <mergeCell ref="EYU63:EYV63"/>
    <mergeCell ref="EYW63:EYX63"/>
    <mergeCell ref="EYY63:EYZ63"/>
    <mergeCell ref="EZA63:EZB63"/>
    <mergeCell ref="FBK63:FBL63"/>
    <mergeCell ref="FBM63:FBN63"/>
    <mergeCell ref="FBO63:FBP63"/>
    <mergeCell ref="FBQ63:FBR63"/>
    <mergeCell ref="FBS63:FBT63"/>
    <mergeCell ref="FBA63:FBB63"/>
    <mergeCell ref="FBC63:FBD63"/>
    <mergeCell ref="FBE63:FBF63"/>
    <mergeCell ref="FBG63:FBH63"/>
    <mergeCell ref="FBI63:FBJ63"/>
    <mergeCell ref="FAQ63:FAR63"/>
    <mergeCell ref="FAS63:FAT63"/>
    <mergeCell ref="FAU63:FAV63"/>
    <mergeCell ref="FAW63:FAX63"/>
    <mergeCell ref="FAY63:FAZ63"/>
    <mergeCell ref="FAG63:FAH63"/>
    <mergeCell ref="FAI63:FAJ63"/>
    <mergeCell ref="FAK63:FAL63"/>
    <mergeCell ref="FAM63:FAN63"/>
    <mergeCell ref="FAO63:FAP63"/>
    <mergeCell ref="FCY63:FCZ63"/>
    <mergeCell ref="FDA63:FDB63"/>
    <mergeCell ref="FDC63:FDD63"/>
    <mergeCell ref="FDE63:FDF63"/>
    <mergeCell ref="FDG63:FDH63"/>
    <mergeCell ref="FCO63:FCP63"/>
    <mergeCell ref="FCQ63:FCR63"/>
    <mergeCell ref="FCS63:FCT63"/>
    <mergeCell ref="FCU63:FCV63"/>
    <mergeCell ref="FCW63:FCX63"/>
    <mergeCell ref="FCE63:FCF63"/>
    <mergeCell ref="FCG63:FCH63"/>
    <mergeCell ref="FCI63:FCJ63"/>
    <mergeCell ref="FCK63:FCL63"/>
    <mergeCell ref="FCM63:FCN63"/>
    <mergeCell ref="FBU63:FBV63"/>
    <mergeCell ref="FBW63:FBX63"/>
    <mergeCell ref="FBY63:FBZ63"/>
    <mergeCell ref="FCA63:FCB63"/>
    <mergeCell ref="FCC63:FCD63"/>
    <mergeCell ref="FEM63:FEN63"/>
    <mergeCell ref="FEO63:FEP63"/>
    <mergeCell ref="FEQ63:FER63"/>
    <mergeCell ref="FES63:FET63"/>
    <mergeCell ref="FEU63:FEV63"/>
    <mergeCell ref="FEC63:FED63"/>
    <mergeCell ref="FEE63:FEF63"/>
    <mergeCell ref="FEG63:FEH63"/>
    <mergeCell ref="FEI63:FEJ63"/>
    <mergeCell ref="FEK63:FEL63"/>
    <mergeCell ref="FDS63:FDT63"/>
    <mergeCell ref="FDU63:FDV63"/>
    <mergeCell ref="FDW63:FDX63"/>
    <mergeCell ref="FDY63:FDZ63"/>
    <mergeCell ref="FEA63:FEB63"/>
    <mergeCell ref="FDI63:FDJ63"/>
    <mergeCell ref="FDK63:FDL63"/>
    <mergeCell ref="FDM63:FDN63"/>
    <mergeCell ref="FDO63:FDP63"/>
    <mergeCell ref="FDQ63:FDR63"/>
    <mergeCell ref="FGA63:FGB63"/>
    <mergeCell ref="FGC63:FGD63"/>
    <mergeCell ref="FGE63:FGF63"/>
    <mergeCell ref="FGG63:FGH63"/>
    <mergeCell ref="FGI63:FGJ63"/>
    <mergeCell ref="FFQ63:FFR63"/>
    <mergeCell ref="FFS63:FFT63"/>
    <mergeCell ref="FFU63:FFV63"/>
    <mergeCell ref="FFW63:FFX63"/>
    <mergeCell ref="FFY63:FFZ63"/>
    <mergeCell ref="FFG63:FFH63"/>
    <mergeCell ref="FFI63:FFJ63"/>
    <mergeCell ref="FFK63:FFL63"/>
    <mergeCell ref="FFM63:FFN63"/>
    <mergeCell ref="FFO63:FFP63"/>
    <mergeCell ref="FEW63:FEX63"/>
    <mergeCell ref="FEY63:FEZ63"/>
    <mergeCell ref="FFA63:FFB63"/>
    <mergeCell ref="FFC63:FFD63"/>
    <mergeCell ref="FFE63:FFF63"/>
    <mergeCell ref="FHO63:FHP63"/>
    <mergeCell ref="FHQ63:FHR63"/>
    <mergeCell ref="FHS63:FHT63"/>
    <mergeCell ref="FHU63:FHV63"/>
    <mergeCell ref="FHW63:FHX63"/>
    <mergeCell ref="FHE63:FHF63"/>
    <mergeCell ref="FHG63:FHH63"/>
    <mergeCell ref="FHI63:FHJ63"/>
    <mergeCell ref="FHK63:FHL63"/>
    <mergeCell ref="FHM63:FHN63"/>
    <mergeCell ref="FGU63:FGV63"/>
    <mergeCell ref="FGW63:FGX63"/>
    <mergeCell ref="FGY63:FGZ63"/>
    <mergeCell ref="FHA63:FHB63"/>
    <mergeCell ref="FHC63:FHD63"/>
    <mergeCell ref="FGK63:FGL63"/>
    <mergeCell ref="FGM63:FGN63"/>
    <mergeCell ref="FGO63:FGP63"/>
    <mergeCell ref="FGQ63:FGR63"/>
    <mergeCell ref="FGS63:FGT63"/>
    <mergeCell ref="FJC63:FJD63"/>
    <mergeCell ref="FJE63:FJF63"/>
    <mergeCell ref="FJG63:FJH63"/>
    <mergeCell ref="FJI63:FJJ63"/>
    <mergeCell ref="FJK63:FJL63"/>
    <mergeCell ref="FIS63:FIT63"/>
    <mergeCell ref="FIU63:FIV63"/>
    <mergeCell ref="FIW63:FIX63"/>
    <mergeCell ref="FIY63:FIZ63"/>
    <mergeCell ref="FJA63:FJB63"/>
    <mergeCell ref="FII63:FIJ63"/>
    <mergeCell ref="FIK63:FIL63"/>
    <mergeCell ref="FIM63:FIN63"/>
    <mergeCell ref="FIO63:FIP63"/>
    <mergeCell ref="FIQ63:FIR63"/>
    <mergeCell ref="FHY63:FHZ63"/>
    <mergeCell ref="FIA63:FIB63"/>
    <mergeCell ref="FIC63:FID63"/>
    <mergeCell ref="FIE63:FIF63"/>
    <mergeCell ref="FIG63:FIH63"/>
    <mergeCell ref="FKQ63:FKR63"/>
    <mergeCell ref="FKS63:FKT63"/>
    <mergeCell ref="FKU63:FKV63"/>
    <mergeCell ref="FKW63:FKX63"/>
    <mergeCell ref="FKY63:FKZ63"/>
    <mergeCell ref="FKG63:FKH63"/>
    <mergeCell ref="FKI63:FKJ63"/>
    <mergeCell ref="FKK63:FKL63"/>
    <mergeCell ref="FKM63:FKN63"/>
    <mergeCell ref="FKO63:FKP63"/>
    <mergeCell ref="FJW63:FJX63"/>
    <mergeCell ref="FJY63:FJZ63"/>
    <mergeCell ref="FKA63:FKB63"/>
    <mergeCell ref="FKC63:FKD63"/>
    <mergeCell ref="FKE63:FKF63"/>
    <mergeCell ref="FJM63:FJN63"/>
    <mergeCell ref="FJO63:FJP63"/>
    <mergeCell ref="FJQ63:FJR63"/>
    <mergeCell ref="FJS63:FJT63"/>
    <mergeCell ref="FJU63:FJV63"/>
    <mergeCell ref="FME63:FMF63"/>
    <mergeCell ref="FMG63:FMH63"/>
    <mergeCell ref="FMI63:FMJ63"/>
    <mergeCell ref="FMK63:FML63"/>
    <mergeCell ref="FMM63:FMN63"/>
    <mergeCell ref="FLU63:FLV63"/>
    <mergeCell ref="FLW63:FLX63"/>
    <mergeCell ref="FLY63:FLZ63"/>
    <mergeCell ref="FMA63:FMB63"/>
    <mergeCell ref="FMC63:FMD63"/>
    <mergeCell ref="FLK63:FLL63"/>
    <mergeCell ref="FLM63:FLN63"/>
    <mergeCell ref="FLO63:FLP63"/>
    <mergeCell ref="FLQ63:FLR63"/>
    <mergeCell ref="FLS63:FLT63"/>
    <mergeCell ref="FLA63:FLB63"/>
    <mergeCell ref="FLC63:FLD63"/>
    <mergeCell ref="FLE63:FLF63"/>
    <mergeCell ref="FLG63:FLH63"/>
    <mergeCell ref="FLI63:FLJ63"/>
    <mergeCell ref="FNS63:FNT63"/>
    <mergeCell ref="FNU63:FNV63"/>
    <mergeCell ref="FNW63:FNX63"/>
    <mergeCell ref="FNY63:FNZ63"/>
    <mergeCell ref="FOA63:FOB63"/>
    <mergeCell ref="FNI63:FNJ63"/>
    <mergeCell ref="FNK63:FNL63"/>
    <mergeCell ref="FNM63:FNN63"/>
    <mergeCell ref="FNO63:FNP63"/>
    <mergeCell ref="FNQ63:FNR63"/>
    <mergeCell ref="FMY63:FMZ63"/>
    <mergeCell ref="FNA63:FNB63"/>
    <mergeCell ref="FNC63:FND63"/>
    <mergeCell ref="FNE63:FNF63"/>
    <mergeCell ref="FNG63:FNH63"/>
    <mergeCell ref="FMO63:FMP63"/>
    <mergeCell ref="FMQ63:FMR63"/>
    <mergeCell ref="FMS63:FMT63"/>
    <mergeCell ref="FMU63:FMV63"/>
    <mergeCell ref="FMW63:FMX63"/>
    <mergeCell ref="FPG63:FPH63"/>
    <mergeCell ref="FPI63:FPJ63"/>
    <mergeCell ref="FPK63:FPL63"/>
    <mergeCell ref="FPM63:FPN63"/>
    <mergeCell ref="FPO63:FPP63"/>
    <mergeCell ref="FOW63:FOX63"/>
    <mergeCell ref="FOY63:FOZ63"/>
    <mergeCell ref="FPA63:FPB63"/>
    <mergeCell ref="FPC63:FPD63"/>
    <mergeCell ref="FPE63:FPF63"/>
    <mergeCell ref="FOM63:FON63"/>
    <mergeCell ref="FOO63:FOP63"/>
    <mergeCell ref="FOQ63:FOR63"/>
    <mergeCell ref="FOS63:FOT63"/>
    <mergeCell ref="FOU63:FOV63"/>
    <mergeCell ref="FOC63:FOD63"/>
    <mergeCell ref="FOE63:FOF63"/>
    <mergeCell ref="FOG63:FOH63"/>
    <mergeCell ref="FOI63:FOJ63"/>
    <mergeCell ref="FOK63:FOL63"/>
    <mergeCell ref="FQU63:FQV63"/>
    <mergeCell ref="FQW63:FQX63"/>
    <mergeCell ref="FQY63:FQZ63"/>
    <mergeCell ref="FRA63:FRB63"/>
    <mergeCell ref="FRC63:FRD63"/>
    <mergeCell ref="FQK63:FQL63"/>
    <mergeCell ref="FQM63:FQN63"/>
    <mergeCell ref="FQO63:FQP63"/>
    <mergeCell ref="FQQ63:FQR63"/>
    <mergeCell ref="FQS63:FQT63"/>
    <mergeCell ref="FQA63:FQB63"/>
    <mergeCell ref="FQC63:FQD63"/>
    <mergeCell ref="FQE63:FQF63"/>
    <mergeCell ref="FQG63:FQH63"/>
    <mergeCell ref="FQI63:FQJ63"/>
    <mergeCell ref="FPQ63:FPR63"/>
    <mergeCell ref="FPS63:FPT63"/>
    <mergeCell ref="FPU63:FPV63"/>
    <mergeCell ref="FPW63:FPX63"/>
    <mergeCell ref="FPY63:FPZ63"/>
    <mergeCell ref="FSI63:FSJ63"/>
    <mergeCell ref="FSK63:FSL63"/>
    <mergeCell ref="FSM63:FSN63"/>
    <mergeCell ref="FSO63:FSP63"/>
    <mergeCell ref="FSQ63:FSR63"/>
    <mergeCell ref="FRY63:FRZ63"/>
    <mergeCell ref="FSA63:FSB63"/>
    <mergeCell ref="FSC63:FSD63"/>
    <mergeCell ref="FSE63:FSF63"/>
    <mergeCell ref="FSG63:FSH63"/>
    <mergeCell ref="FRO63:FRP63"/>
    <mergeCell ref="FRQ63:FRR63"/>
    <mergeCell ref="FRS63:FRT63"/>
    <mergeCell ref="FRU63:FRV63"/>
    <mergeCell ref="FRW63:FRX63"/>
    <mergeCell ref="FRE63:FRF63"/>
    <mergeCell ref="FRG63:FRH63"/>
    <mergeCell ref="FRI63:FRJ63"/>
    <mergeCell ref="FRK63:FRL63"/>
    <mergeCell ref="FRM63:FRN63"/>
    <mergeCell ref="FTW63:FTX63"/>
    <mergeCell ref="FTY63:FTZ63"/>
    <mergeCell ref="FUA63:FUB63"/>
    <mergeCell ref="FUC63:FUD63"/>
    <mergeCell ref="FUE63:FUF63"/>
    <mergeCell ref="FTM63:FTN63"/>
    <mergeCell ref="FTO63:FTP63"/>
    <mergeCell ref="FTQ63:FTR63"/>
    <mergeCell ref="FTS63:FTT63"/>
    <mergeCell ref="FTU63:FTV63"/>
    <mergeCell ref="FTC63:FTD63"/>
    <mergeCell ref="FTE63:FTF63"/>
    <mergeCell ref="FTG63:FTH63"/>
    <mergeCell ref="FTI63:FTJ63"/>
    <mergeCell ref="FTK63:FTL63"/>
    <mergeCell ref="FSS63:FST63"/>
    <mergeCell ref="FSU63:FSV63"/>
    <mergeCell ref="FSW63:FSX63"/>
    <mergeCell ref="FSY63:FSZ63"/>
    <mergeCell ref="FTA63:FTB63"/>
    <mergeCell ref="FVK63:FVL63"/>
    <mergeCell ref="FVM63:FVN63"/>
    <mergeCell ref="FVO63:FVP63"/>
    <mergeCell ref="FVQ63:FVR63"/>
    <mergeCell ref="FVS63:FVT63"/>
    <mergeCell ref="FVA63:FVB63"/>
    <mergeCell ref="FVC63:FVD63"/>
    <mergeCell ref="FVE63:FVF63"/>
    <mergeCell ref="FVG63:FVH63"/>
    <mergeCell ref="FVI63:FVJ63"/>
    <mergeCell ref="FUQ63:FUR63"/>
    <mergeCell ref="FUS63:FUT63"/>
    <mergeCell ref="FUU63:FUV63"/>
    <mergeCell ref="FUW63:FUX63"/>
    <mergeCell ref="FUY63:FUZ63"/>
    <mergeCell ref="FUG63:FUH63"/>
    <mergeCell ref="FUI63:FUJ63"/>
    <mergeCell ref="FUK63:FUL63"/>
    <mergeCell ref="FUM63:FUN63"/>
    <mergeCell ref="FUO63:FUP63"/>
    <mergeCell ref="FWY63:FWZ63"/>
    <mergeCell ref="FXA63:FXB63"/>
    <mergeCell ref="FXC63:FXD63"/>
    <mergeCell ref="FXE63:FXF63"/>
    <mergeCell ref="FXG63:FXH63"/>
    <mergeCell ref="FWO63:FWP63"/>
    <mergeCell ref="FWQ63:FWR63"/>
    <mergeCell ref="FWS63:FWT63"/>
    <mergeCell ref="FWU63:FWV63"/>
    <mergeCell ref="FWW63:FWX63"/>
    <mergeCell ref="FWE63:FWF63"/>
    <mergeCell ref="FWG63:FWH63"/>
    <mergeCell ref="FWI63:FWJ63"/>
    <mergeCell ref="FWK63:FWL63"/>
    <mergeCell ref="FWM63:FWN63"/>
    <mergeCell ref="FVU63:FVV63"/>
    <mergeCell ref="FVW63:FVX63"/>
    <mergeCell ref="FVY63:FVZ63"/>
    <mergeCell ref="FWA63:FWB63"/>
    <mergeCell ref="FWC63:FWD63"/>
    <mergeCell ref="FYM63:FYN63"/>
    <mergeCell ref="FYO63:FYP63"/>
    <mergeCell ref="FYQ63:FYR63"/>
    <mergeCell ref="FYS63:FYT63"/>
    <mergeCell ref="FYU63:FYV63"/>
    <mergeCell ref="FYC63:FYD63"/>
    <mergeCell ref="FYE63:FYF63"/>
    <mergeCell ref="FYG63:FYH63"/>
    <mergeCell ref="FYI63:FYJ63"/>
    <mergeCell ref="FYK63:FYL63"/>
    <mergeCell ref="FXS63:FXT63"/>
    <mergeCell ref="FXU63:FXV63"/>
    <mergeCell ref="FXW63:FXX63"/>
    <mergeCell ref="FXY63:FXZ63"/>
    <mergeCell ref="FYA63:FYB63"/>
    <mergeCell ref="FXI63:FXJ63"/>
    <mergeCell ref="FXK63:FXL63"/>
    <mergeCell ref="FXM63:FXN63"/>
    <mergeCell ref="FXO63:FXP63"/>
    <mergeCell ref="FXQ63:FXR63"/>
    <mergeCell ref="GAA63:GAB63"/>
    <mergeCell ref="GAC63:GAD63"/>
    <mergeCell ref="GAE63:GAF63"/>
    <mergeCell ref="GAG63:GAH63"/>
    <mergeCell ref="GAI63:GAJ63"/>
    <mergeCell ref="FZQ63:FZR63"/>
    <mergeCell ref="FZS63:FZT63"/>
    <mergeCell ref="FZU63:FZV63"/>
    <mergeCell ref="FZW63:FZX63"/>
    <mergeCell ref="FZY63:FZZ63"/>
    <mergeCell ref="FZG63:FZH63"/>
    <mergeCell ref="FZI63:FZJ63"/>
    <mergeCell ref="FZK63:FZL63"/>
    <mergeCell ref="FZM63:FZN63"/>
    <mergeCell ref="FZO63:FZP63"/>
    <mergeCell ref="FYW63:FYX63"/>
    <mergeCell ref="FYY63:FYZ63"/>
    <mergeCell ref="FZA63:FZB63"/>
    <mergeCell ref="FZC63:FZD63"/>
    <mergeCell ref="FZE63:FZF63"/>
    <mergeCell ref="GBO63:GBP63"/>
    <mergeCell ref="GBQ63:GBR63"/>
    <mergeCell ref="GBS63:GBT63"/>
    <mergeCell ref="GBU63:GBV63"/>
    <mergeCell ref="GBW63:GBX63"/>
    <mergeCell ref="GBE63:GBF63"/>
    <mergeCell ref="GBG63:GBH63"/>
    <mergeCell ref="GBI63:GBJ63"/>
    <mergeCell ref="GBK63:GBL63"/>
    <mergeCell ref="GBM63:GBN63"/>
    <mergeCell ref="GAU63:GAV63"/>
    <mergeCell ref="GAW63:GAX63"/>
    <mergeCell ref="GAY63:GAZ63"/>
    <mergeCell ref="GBA63:GBB63"/>
    <mergeCell ref="GBC63:GBD63"/>
    <mergeCell ref="GAK63:GAL63"/>
    <mergeCell ref="GAM63:GAN63"/>
    <mergeCell ref="GAO63:GAP63"/>
    <mergeCell ref="GAQ63:GAR63"/>
    <mergeCell ref="GAS63:GAT63"/>
    <mergeCell ref="GDC63:GDD63"/>
    <mergeCell ref="GDE63:GDF63"/>
    <mergeCell ref="GDG63:GDH63"/>
    <mergeCell ref="GDI63:GDJ63"/>
    <mergeCell ref="GDK63:GDL63"/>
    <mergeCell ref="GCS63:GCT63"/>
    <mergeCell ref="GCU63:GCV63"/>
    <mergeCell ref="GCW63:GCX63"/>
    <mergeCell ref="GCY63:GCZ63"/>
    <mergeCell ref="GDA63:GDB63"/>
    <mergeCell ref="GCI63:GCJ63"/>
    <mergeCell ref="GCK63:GCL63"/>
    <mergeCell ref="GCM63:GCN63"/>
    <mergeCell ref="GCO63:GCP63"/>
    <mergeCell ref="GCQ63:GCR63"/>
    <mergeCell ref="GBY63:GBZ63"/>
    <mergeCell ref="GCA63:GCB63"/>
    <mergeCell ref="GCC63:GCD63"/>
    <mergeCell ref="GCE63:GCF63"/>
    <mergeCell ref="GCG63:GCH63"/>
    <mergeCell ref="GEQ63:GER63"/>
    <mergeCell ref="GES63:GET63"/>
    <mergeCell ref="GEU63:GEV63"/>
    <mergeCell ref="GEW63:GEX63"/>
    <mergeCell ref="GEY63:GEZ63"/>
    <mergeCell ref="GEG63:GEH63"/>
    <mergeCell ref="GEI63:GEJ63"/>
    <mergeCell ref="GEK63:GEL63"/>
    <mergeCell ref="GEM63:GEN63"/>
    <mergeCell ref="GEO63:GEP63"/>
    <mergeCell ref="GDW63:GDX63"/>
    <mergeCell ref="GDY63:GDZ63"/>
    <mergeCell ref="GEA63:GEB63"/>
    <mergeCell ref="GEC63:GED63"/>
    <mergeCell ref="GEE63:GEF63"/>
    <mergeCell ref="GDM63:GDN63"/>
    <mergeCell ref="GDO63:GDP63"/>
    <mergeCell ref="GDQ63:GDR63"/>
    <mergeCell ref="GDS63:GDT63"/>
    <mergeCell ref="GDU63:GDV63"/>
    <mergeCell ref="GGE63:GGF63"/>
    <mergeCell ref="GGG63:GGH63"/>
    <mergeCell ref="GGI63:GGJ63"/>
    <mergeCell ref="GGK63:GGL63"/>
    <mergeCell ref="GGM63:GGN63"/>
    <mergeCell ref="GFU63:GFV63"/>
    <mergeCell ref="GFW63:GFX63"/>
    <mergeCell ref="GFY63:GFZ63"/>
    <mergeCell ref="GGA63:GGB63"/>
    <mergeCell ref="GGC63:GGD63"/>
    <mergeCell ref="GFK63:GFL63"/>
    <mergeCell ref="GFM63:GFN63"/>
    <mergeCell ref="GFO63:GFP63"/>
    <mergeCell ref="GFQ63:GFR63"/>
    <mergeCell ref="GFS63:GFT63"/>
    <mergeCell ref="GFA63:GFB63"/>
    <mergeCell ref="GFC63:GFD63"/>
    <mergeCell ref="GFE63:GFF63"/>
    <mergeCell ref="GFG63:GFH63"/>
    <mergeCell ref="GFI63:GFJ63"/>
    <mergeCell ref="GHS63:GHT63"/>
    <mergeCell ref="GHU63:GHV63"/>
    <mergeCell ref="GHW63:GHX63"/>
    <mergeCell ref="GHY63:GHZ63"/>
    <mergeCell ref="GIA63:GIB63"/>
    <mergeCell ref="GHI63:GHJ63"/>
    <mergeCell ref="GHK63:GHL63"/>
    <mergeCell ref="GHM63:GHN63"/>
    <mergeCell ref="GHO63:GHP63"/>
    <mergeCell ref="GHQ63:GHR63"/>
    <mergeCell ref="GGY63:GGZ63"/>
    <mergeCell ref="GHA63:GHB63"/>
    <mergeCell ref="GHC63:GHD63"/>
    <mergeCell ref="GHE63:GHF63"/>
    <mergeCell ref="GHG63:GHH63"/>
    <mergeCell ref="GGO63:GGP63"/>
    <mergeCell ref="GGQ63:GGR63"/>
    <mergeCell ref="GGS63:GGT63"/>
    <mergeCell ref="GGU63:GGV63"/>
    <mergeCell ref="GGW63:GGX63"/>
    <mergeCell ref="GJG63:GJH63"/>
    <mergeCell ref="GJI63:GJJ63"/>
    <mergeCell ref="GJK63:GJL63"/>
    <mergeCell ref="GJM63:GJN63"/>
    <mergeCell ref="GJO63:GJP63"/>
    <mergeCell ref="GIW63:GIX63"/>
    <mergeCell ref="GIY63:GIZ63"/>
    <mergeCell ref="GJA63:GJB63"/>
    <mergeCell ref="GJC63:GJD63"/>
    <mergeCell ref="GJE63:GJF63"/>
    <mergeCell ref="GIM63:GIN63"/>
    <mergeCell ref="GIO63:GIP63"/>
    <mergeCell ref="GIQ63:GIR63"/>
    <mergeCell ref="GIS63:GIT63"/>
    <mergeCell ref="GIU63:GIV63"/>
    <mergeCell ref="GIC63:GID63"/>
    <mergeCell ref="GIE63:GIF63"/>
    <mergeCell ref="GIG63:GIH63"/>
    <mergeCell ref="GII63:GIJ63"/>
    <mergeCell ref="GIK63:GIL63"/>
    <mergeCell ref="GKU63:GKV63"/>
    <mergeCell ref="GKW63:GKX63"/>
    <mergeCell ref="GKY63:GKZ63"/>
    <mergeCell ref="GLA63:GLB63"/>
    <mergeCell ref="GLC63:GLD63"/>
    <mergeCell ref="GKK63:GKL63"/>
    <mergeCell ref="GKM63:GKN63"/>
    <mergeCell ref="GKO63:GKP63"/>
    <mergeCell ref="GKQ63:GKR63"/>
    <mergeCell ref="GKS63:GKT63"/>
    <mergeCell ref="GKA63:GKB63"/>
    <mergeCell ref="GKC63:GKD63"/>
    <mergeCell ref="GKE63:GKF63"/>
    <mergeCell ref="GKG63:GKH63"/>
    <mergeCell ref="GKI63:GKJ63"/>
    <mergeCell ref="GJQ63:GJR63"/>
    <mergeCell ref="GJS63:GJT63"/>
    <mergeCell ref="GJU63:GJV63"/>
    <mergeCell ref="GJW63:GJX63"/>
    <mergeCell ref="GJY63:GJZ63"/>
    <mergeCell ref="GMI63:GMJ63"/>
    <mergeCell ref="GMK63:GML63"/>
    <mergeCell ref="GMM63:GMN63"/>
    <mergeCell ref="GMO63:GMP63"/>
    <mergeCell ref="GMQ63:GMR63"/>
    <mergeCell ref="GLY63:GLZ63"/>
    <mergeCell ref="GMA63:GMB63"/>
    <mergeCell ref="GMC63:GMD63"/>
    <mergeCell ref="GME63:GMF63"/>
    <mergeCell ref="GMG63:GMH63"/>
    <mergeCell ref="GLO63:GLP63"/>
    <mergeCell ref="GLQ63:GLR63"/>
    <mergeCell ref="GLS63:GLT63"/>
    <mergeCell ref="GLU63:GLV63"/>
    <mergeCell ref="GLW63:GLX63"/>
    <mergeCell ref="GLE63:GLF63"/>
    <mergeCell ref="GLG63:GLH63"/>
    <mergeCell ref="GLI63:GLJ63"/>
    <mergeCell ref="GLK63:GLL63"/>
    <mergeCell ref="GLM63:GLN63"/>
    <mergeCell ref="GNW63:GNX63"/>
    <mergeCell ref="GNY63:GNZ63"/>
    <mergeCell ref="GOA63:GOB63"/>
    <mergeCell ref="GOC63:GOD63"/>
    <mergeCell ref="GOE63:GOF63"/>
    <mergeCell ref="GNM63:GNN63"/>
    <mergeCell ref="GNO63:GNP63"/>
    <mergeCell ref="GNQ63:GNR63"/>
    <mergeCell ref="GNS63:GNT63"/>
    <mergeCell ref="GNU63:GNV63"/>
    <mergeCell ref="GNC63:GND63"/>
    <mergeCell ref="GNE63:GNF63"/>
    <mergeCell ref="GNG63:GNH63"/>
    <mergeCell ref="GNI63:GNJ63"/>
    <mergeCell ref="GNK63:GNL63"/>
    <mergeCell ref="GMS63:GMT63"/>
    <mergeCell ref="GMU63:GMV63"/>
    <mergeCell ref="GMW63:GMX63"/>
    <mergeCell ref="GMY63:GMZ63"/>
    <mergeCell ref="GNA63:GNB63"/>
    <mergeCell ref="GPK63:GPL63"/>
    <mergeCell ref="GPM63:GPN63"/>
    <mergeCell ref="GPO63:GPP63"/>
    <mergeCell ref="GPQ63:GPR63"/>
    <mergeCell ref="GPS63:GPT63"/>
    <mergeCell ref="GPA63:GPB63"/>
    <mergeCell ref="GPC63:GPD63"/>
    <mergeCell ref="GPE63:GPF63"/>
    <mergeCell ref="GPG63:GPH63"/>
    <mergeCell ref="GPI63:GPJ63"/>
    <mergeCell ref="GOQ63:GOR63"/>
    <mergeCell ref="GOS63:GOT63"/>
    <mergeCell ref="GOU63:GOV63"/>
    <mergeCell ref="GOW63:GOX63"/>
    <mergeCell ref="GOY63:GOZ63"/>
    <mergeCell ref="GOG63:GOH63"/>
    <mergeCell ref="GOI63:GOJ63"/>
    <mergeCell ref="GOK63:GOL63"/>
    <mergeCell ref="GOM63:GON63"/>
    <mergeCell ref="GOO63:GOP63"/>
    <mergeCell ref="GQY63:GQZ63"/>
    <mergeCell ref="GRA63:GRB63"/>
    <mergeCell ref="GRC63:GRD63"/>
    <mergeCell ref="GRE63:GRF63"/>
    <mergeCell ref="GRG63:GRH63"/>
    <mergeCell ref="GQO63:GQP63"/>
    <mergeCell ref="GQQ63:GQR63"/>
    <mergeCell ref="GQS63:GQT63"/>
    <mergeCell ref="GQU63:GQV63"/>
    <mergeCell ref="GQW63:GQX63"/>
    <mergeCell ref="GQE63:GQF63"/>
    <mergeCell ref="GQG63:GQH63"/>
    <mergeCell ref="GQI63:GQJ63"/>
    <mergeCell ref="GQK63:GQL63"/>
    <mergeCell ref="GQM63:GQN63"/>
    <mergeCell ref="GPU63:GPV63"/>
    <mergeCell ref="GPW63:GPX63"/>
    <mergeCell ref="GPY63:GPZ63"/>
    <mergeCell ref="GQA63:GQB63"/>
    <mergeCell ref="GQC63:GQD63"/>
    <mergeCell ref="GSM63:GSN63"/>
    <mergeCell ref="GSO63:GSP63"/>
    <mergeCell ref="GSQ63:GSR63"/>
    <mergeCell ref="GSS63:GST63"/>
    <mergeCell ref="GSU63:GSV63"/>
    <mergeCell ref="GSC63:GSD63"/>
    <mergeCell ref="GSE63:GSF63"/>
    <mergeCell ref="GSG63:GSH63"/>
    <mergeCell ref="GSI63:GSJ63"/>
    <mergeCell ref="GSK63:GSL63"/>
    <mergeCell ref="GRS63:GRT63"/>
    <mergeCell ref="GRU63:GRV63"/>
    <mergeCell ref="GRW63:GRX63"/>
    <mergeCell ref="GRY63:GRZ63"/>
    <mergeCell ref="GSA63:GSB63"/>
    <mergeCell ref="GRI63:GRJ63"/>
    <mergeCell ref="GRK63:GRL63"/>
    <mergeCell ref="GRM63:GRN63"/>
    <mergeCell ref="GRO63:GRP63"/>
    <mergeCell ref="GRQ63:GRR63"/>
    <mergeCell ref="GUA63:GUB63"/>
    <mergeCell ref="GUC63:GUD63"/>
    <mergeCell ref="GUE63:GUF63"/>
    <mergeCell ref="GUG63:GUH63"/>
    <mergeCell ref="GUI63:GUJ63"/>
    <mergeCell ref="GTQ63:GTR63"/>
    <mergeCell ref="GTS63:GTT63"/>
    <mergeCell ref="GTU63:GTV63"/>
    <mergeCell ref="GTW63:GTX63"/>
    <mergeCell ref="GTY63:GTZ63"/>
    <mergeCell ref="GTG63:GTH63"/>
    <mergeCell ref="GTI63:GTJ63"/>
    <mergeCell ref="GTK63:GTL63"/>
    <mergeCell ref="GTM63:GTN63"/>
    <mergeCell ref="GTO63:GTP63"/>
    <mergeCell ref="GSW63:GSX63"/>
    <mergeCell ref="GSY63:GSZ63"/>
    <mergeCell ref="GTA63:GTB63"/>
    <mergeCell ref="GTC63:GTD63"/>
    <mergeCell ref="GTE63:GTF63"/>
    <mergeCell ref="GVO63:GVP63"/>
    <mergeCell ref="GVQ63:GVR63"/>
    <mergeCell ref="GVS63:GVT63"/>
    <mergeCell ref="GVU63:GVV63"/>
    <mergeCell ref="GVW63:GVX63"/>
    <mergeCell ref="GVE63:GVF63"/>
    <mergeCell ref="GVG63:GVH63"/>
    <mergeCell ref="GVI63:GVJ63"/>
    <mergeCell ref="GVK63:GVL63"/>
    <mergeCell ref="GVM63:GVN63"/>
    <mergeCell ref="GUU63:GUV63"/>
    <mergeCell ref="GUW63:GUX63"/>
    <mergeCell ref="GUY63:GUZ63"/>
    <mergeCell ref="GVA63:GVB63"/>
    <mergeCell ref="GVC63:GVD63"/>
    <mergeCell ref="GUK63:GUL63"/>
    <mergeCell ref="GUM63:GUN63"/>
    <mergeCell ref="GUO63:GUP63"/>
    <mergeCell ref="GUQ63:GUR63"/>
    <mergeCell ref="GUS63:GUT63"/>
    <mergeCell ref="GXC63:GXD63"/>
    <mergeCell ref="GXE63:GXF63"/>
    <mergeCell ref="GXG63:GXH63"/>
    <mergeCell ref="GXI63:GXJ63"/>
    <mergeCell ref="GXK63:GXL63"/>
    <mergeCell ref="GWS63:GWT63"/>
    <mergeCell ref="GWU63:GWV63"/>
    <mergeCell ref="GWW63:GWX63"/>
    <mergeCell ref="GWY63:GWZ63"/>
    <mergeCell ref="GXA63:GXB63"/>
    <mergeCell ref="GWI63:GWJ63"/>
    <mergeCell ref="GWK63:GWL63"/>
    <mergeCell ref="GWM63:GWN63"/>
    <mergeCell ref="GWO63:GWP63"/>
    <mergeCell ref="GWQ63:GWR63"/>
    <mergeCell ref="GVY63:GVZ63"/>
    <mergeCell ref="GWA63:GWB63"/>
    <mergeCell ref="GWC63:GWD63"/>
    <mergeCell ref="GWE63:GWF63"/>
    <mergeCell ref="GWG63:GWH63"/>
    <mergeCell ref="GYQ63:GYR63"/>
    <mergeCell ref="GYS63:GYT63"/>
    <mergeCell ref="GYU63:GYV63"/>
    <mergeCell ref="GYW63:GYX63"/>
    <mergeCell ref="GYY63:GYZ63"/>
    <mergeCell ref="GYG63:GYH63"/>
    <mergeCell ref="GYI63:GYJ63"/>
    <mergeCell ref="GYK63:GYL63"/>
    <mergeCell ref="GYM63:GYN63"/>
    <mergeCell ref="GYO63:GYP63"/>
    <mergeCell ref="GXW63:GXX63"/>
    <mergeCell ref="GXY63:GXZ63"/>
    <mergeCell ref="GYA63:GYB63"/>
    <mergeCell ref="GYC63:GYD63"/>
    <mergeCell ref="GYE63:GYF63"/>
    <mergeCell ref="GXM63:GXN63"/>
    <mergeCell ref="GXO63:GXP63"/>
    <mergeCell ref="GXQ63:GXR63"/>
    <mergeCell ref="GXS63:GXT63"/>
    <mergeCell ref="GXU63:GXV63"/>
    <mergeCell ref="HAE63:HAF63"/>
    <mergeCell ref="HAG63:HAH63"/>
    <mergeCell ref="HAI63:HAJ63"/>
    <mergeCell ref="HAK63:HAL63"/>
    <mergeCell ref="HAM63:HAN63"/>
    <mergeCell ref="GZU63:GZV63"/>
    <mergeCell ref="GZW63:GZX63"/>
    <mergeCell ref="GZY63:GZZ63"/>
    <mergeCell ref="HAA63:HAB63"/>
    <mergeCell ref="HAC63:HAD63"/>
    <mergeCell ref="GZK63:GZL63"/>
    <mergeCell ref="GZM63:GZN63"/>
    <mergeCell ref="GZO63:GZP63"/>
    <mergeCell ref="GZQ63:GZR63"/>
    <mergeCell ref="GZS63:GZT63"/>
    <mergeCell ref="GZA63:GZB63"/>
    <mergeCell ref="GZC63:GZD63"/>
    <mergeCell ref="GZE63:GZF63"/>
    <mergeCell ref="GZG63:GZH63"/>
    <mergeCell ref="GZI63:GZJ63"/>
    <mergeCell ref="HBS63:HBT63"/>
    <mergeCell ref="HBU63:HBV63"/>
    <mergeCell ref="HBW63:HBX63"/>
    <mergeCell ref="HBY63:HBZ63"/>
    <mergeCell ref="HCA63:HCB63"/>
    <mergeCell ref="HBI63:HBJ63"/>
    <mergeCell ref="HBK63:HBL63"/>
    <mergeCell ref="HBM63:HBN63"/>
    <mergeCell ref="HBO63:HBP63"/>
    <mergeCell ref="HBQ63:HBR63"/>
    <mergeCell ref="HAY63:HAZ63"/>
    <mergeCell ref="HBA63:HBB63"/>
    <mergeCell ref="HBC63:HBD63"/>
    <mergeCell ref="HBE63:HBF63"/>
    <mergeCell ref="HBG63:HBH63"/>
    <mergeCell ref="HAO63:HAP63"/>
    <mergeCell ref="HAQ63:HAR63"/>
    <mergeCell ref="HAS63:HAT63"/>
    <mergeCell ref="HAU63:HAV63"/>
    <mergeCell ref="HAW63:HAX63"/>
    <mergeCell ref="HDG63:HDH63"/>
    <mergeCell ref="HDI63:HDJ63"/>
    <mergeCell ref="HDK63:HDL63"/>
    <mergeCell ref="HDM63:HDN63"/>
    <mergeCell ref="HDO63:HDP63"/>
    <mergeCell ref="HCW63:HCX63"/>
    <mergeCell ref="HCY63:HCZ63"/>
    <mergeCell ref="HDA63:HDB63"/>
    <mergeCell ref="HDC63:HDD63"/>
    <mergeCell ref="HDE63:HDF63"/>
    <mergeCell ref="HCM63:HCN63"/>
    <mergeCell ref="HCO63:HCP63"/>
    <mergeCell ref="HCQ63:HCR63"/>
    <mergeCell ref="HCS63:HCT63"/>
    <mergeCell ref="HCU63:HCV63"/>
    <mergeCell ref="HCC63:HCD63"/>
    <mergeCell ref="HCE63:HCF63"/>
    <mergeCell ref="HCG63:HCH63"/>
    <mergeCell ref="HCI63:HCJ63"/>
    <mergeCell ref="HCK63:HCL63"/>
    <mergeCell ref="HEU63:HEV63"/>
    <mergeCell ref="HEW63:HEX63"/>
    <mergeCell ref="HEY63:HEZ63"/>
    <mergeCell ref="HFA63:HFB63"/>
    <mergeCell ref="HFC63:HFD63"/>
    <mergeCell ref="HEK63:HEL63"/>
    <mergeCell ref="HEM63:HEN63"/>
    <mergeCell ref="HEO63:HEP63"/>
    <mergeCell ref="HEQ63:HER63"/>
    <mergeCell ref="HES63:HET63"/>
    <mergeCell ref="HEA63:HEB63"/>
    <mergeCell ref="HEC63:HED63"/>
    <mergeCell ref="HEE63:HEF63"/>
    <mergeCell ref="HEG63:HEH63"/>
    <mergeCell ref="HEI63:HEJ63"/>
    <mergeCell ref="HDQ63:HDR63"/>
    <mergeCell ref="HDS63:HDT63"/>
    <mergeCell ref="HDU63:HDV63"/>
    <mergeCell ref="HDW63:HDX63"/>
    <mergeCell ref="HDY63:HDZ63"/>
    <mergeCell ref="HGI63:HGJ63"/>
    <mergeCell ref="HGK63:HGL63"/>
    <mergeCell ref="HGM63:HGN63"/>
    <mergeCell ref="HGO63:HGP63"/>
    <mergeCell ref="HGQ63:HGR63"/>
    <mergeCell ref="HFY63:HFZ63"/>
    <mergeCell ref="HGA63:HGB63"/>
    <mergeCell ref="HGC63:HGD63"/>
    <mergeCell ref="HGE63:HGF63"/>
    <mergeCell ref="HGG63:HGH63"/>
    <mergeCell ref="HFO63:HFP63"/>
    <mergeCell ref="HFQ63:HFR63"/>
    <mergeCell ref="HFS63:HFT63"/>
    <mergeCell ref="HFU63:HFV63"/>
    <mergeCell ref="HFW63:HFX63"/>
    <mergeCell ref="HFE63:HFF63"/>
    <mergeCell ref="HFG63:HFH63"/>
    <mergeCell ref="HFI63:HFJ63"/>
    <mergeCell ref="HFK63:HFL63"/>
    <mergeCell ref="HFM63:HFN63"/>
    <mergeCell ref="HHW63:HHX63"/>
    <mergeCell ref="HHY63:HHZ63"/>
    <mergeCell ref="HIA63:HIB63"/>
    <mergeCell ref="HIC63:HID63"/>
    <mergeCell ref="HIE63:HIF63"/>
    <mergeCell ref="HHM63:HHN63"/>
    <mergeCell ref="HHO63:HHP63"/>
    <mergeCell ref="HHQ63:HHR63"/>
    <mergeCell ref="HHS63:HHT63"/>
    <mergeCell ref="HHU63:HHV63"/>
    <mergeCell ref="HHC63:HHD63"/>
    <mergeCell ref="HHE63:HHF63"/>
    <mergeCell ref="HHG63:HHH63"/>
    <mergeCell ref="HHI63:HHJ63"/>
    <mergeCell ref="HHK63:HHL63"/>
    <mergeCell ref="HGS63:HGT63"/>
    <mergeCell ref="HGU63:HGV63"/>
    <mergeCell ref="HGW63:HGX63"/>
    <mergeCell ref="HGY63:HGZ63"/>
    <mergeCell ref="HHA63:HHB63"/>
    <mergeCell ref="HJK63:HJL63"/>
    <mergeCell ref="HJM63:HJN63"/>
    <mergeCell ref="HJO63:HJP63"/>
    <mergeCell ref="HJQ63:HJR63"/>
    <mergeCell ref="HJS63:HJT63"/>
    <mergeCell ref="HJA63:HJB63"/>
    <mergeCell ref="HJC63:HJD63"/>
    <mergeCell ref="HJE63:HJF63"/>
    <mergeCell ref="HJG63:HJH63"/>
    <mergeCell ref="HJI63:HJJ63"/>
    <mergeCell ref="HIQ63:HIR63"/>
    <mergeCell ref="HIS63:HIT63"/>
    <mergeCell ref="HIU63:HIV63"/>
    <mergeCell ref="HIW63:HIX63"/>
    <mergeCell ref="HIY63:HIZ63"/>
    <mergeCell ref="HIG63:HIH63"/>
    <mergeCell ref="HII63:HIJ63"/>
    <mergeCell ref="HIK63:HIL63"/>
    <mergeCell ref="HIM63:HIN63"/>
    <mergeCell ref="HIO63:HIP63"/>
    <mergeCell ref="HKY63:HKZ63"/>
    <mergeCell ref="HLA63:HLB63"/>
    <mergeCell ref="HLC63:HLD63"/>
    <mergeCell ref="HLE63:HLF63"/>
    <mergeCell ref="HLG63:HLH63"/>
    <mergeCell ref="HKO63:HKP63"/>
    <mergeCell ref="HKQ63:HKR63"/>
    <mergeCell ref="HKS63:HKT63"/>
    <mergeCell ref="HKU63:HKV63"/>
    <mergeCell ref="HKW63:HKX63"/>
    <mergeCell ref="HKE63:HKF63"/>
    <mergeCell ref="HKG63:HKH63"/>
    <mergeCell ref="HKI63:HKJ63"/>
    <mergeCell ref="HKK63:HKL63"/>
    <mergeCell ref="HKM63:HKN63"/>
    <mergeCell ref="HJU63:HJV63"/>
    <mergeCell ref="HJW63:HJX63"/>
    <mergeCell ref="HJY63:HJZ63"/>
    <mergeCell ref="HKA63:HKB63"/>
    <mergeCell ref="HKC63:HKD63"/>
    <mergeCell ref="HMM63:HMN63"/>
    <mergeCell ref="HMO63:HMP63"/>
    <mergeCell ref="HMQ63:HMR63"/>
    <mergeCell ref="HMS63:HMT63"/>
    <mergeCell ref="HMU63:HMV63"/>
    <mergeCell ref="HMC63:HMD63"/>
    <mergeCell ref="HME63:HMF63"/>
    <mergeCell ref="HMG63:HMH63"/>
    <mergeCell ref="HMI63:HMJ63"/>
    <mergeCell ref="HMK63:HML63"/>
    <mergeCell ref="HLS63:HLT63"/>
    <mergeCell ref="HLU63:HLV63"/>
    <mergeCell ref="HLW63:HLX63"/>
    <mergeCell ref="HLY63:HLZ63"/>
    <mergeCell ref="HMA63:HMB63"/>
    <mergeCell ref="HLI63:HLJ63"/>
    <mergeCell ref="HLK63:HLL63"/>
    <mergeCell ref="HLM63:HLN63"/>
    <mergeCell ref="HLO63:HLP63"/>
    <mergeCell ref="HLQ63:HLR63"/>
    <mergeCell ref="HOA63:HOB63"/>
    <mergeCell ref="HOC63:HOD63"/>
    <mergeCell ref="HOE63:HOF63"/>
    <mergeCell ref="HOG63:HOH63"/>
    <mergeCell ref="HOI63:HOJ63"/>
    <mergeCell ref="HNQ63:HNR63"/>
    <mergeCell ref="HNS63:HNT63"/>
    <mergeCell ref="HNU63:HNV63"/>
    <mergeCell ref="HNW63:HNX63"/>
    <mergeCell ref="HNY63:HNZ63"/>
    <mergeCell ref="HNG63:HNH63"/>
    <mergeCell ref="HNI63:HNJ63"/>
    <mergeCell ref="HNK63:HNL63"/>
    <mergeCell ref="HNM63:HNN63"/>
    <mergeCell ref="HNO63:HNP63"/>
    <mergeCell ref="HMW63:HMX63"/>
    <mergeCell ref="HMY63:HMZ63"/>
    <mergeCell ref="HNA63:HNB63"/>
    <mergeCell ref="HNC63:HND63"/>
    <mergeCell ref="HNE63:HNF63"/>
    <mergeCell ref="HPO63:HPP63"/>
    <mergeCell ref="HPQ63:HPR63"/>
    <mergeCell ref="HPS63:HPT63"/>
    <mergeCell ref="HPU63:HPV63"/>
    <mergeCell ref="HPW63:HPX63"/>
    <mergeCell ref="HPE63:HPF63"/>
    <mergeCell ref="HPG63:HPH63"/>
    <mergeCell ref="HPI63:HPJ63"/>
    <mergeCell ref="HPK63:HPL63"/>
    <mergeCell ref="HPM63:HPN63"/>
    <mergeCell ref="HOU63:HOV63"/>
    <mergeCell ref="HOW63:HOX63"/>
    <mergeCell ref="HOY63:HOZ63"/>
    <mergeCell ref="HPA63:HPB63"/>
    <mergeCell ref="HPC63:HPD63"/>
    <mergeCell ref="HOK63:HOL63"/>
    <mergeCell ref="HOM63:HON63"/>
    <mergeCell ref="HOO63:HOP63"/>
    <mergeCell ref="HOQ63:HOR63"/>
    <mergeCell ref="HOS63:HOT63"/>
    <mergeCell ref="HRC63:HRD63"/>
    <mergeCell ref="HRE63:HRF63"/>
    <mergeCell ref="HRG63:HRH63"/>
    <mergeCell ref="HRI63:HRJ63"/>
    <mergeCell ref="HRK63:HRL63"/>
    <mergeCell ref="HQS63:HQT63"/>
    <mergeCell ref="HQU63:HQV63"/>
    <mergeCell ref="HQW63:HQX63"/>
    <mergeCell ref="HQY63:HQZ63"/>
    <mergeCell ref="HRA63:HRB63"/>
    <mergeCell ref="HQI63:HQJ63"/>
    <mergeCell ref="HQK63:HQL63"/>
    <mergeCell ref="HQM63:HQN63"/>
    <mergeCell ref="HQO63:HQP63"/>
    <mergeCell ref="HQQ63:HQR63"/>
    <mergeCell ref="HPY63:HPZ63"/>
    <mergeCell ref="HQA63:HQB63"/>
    <mergeCell ref="HQC63:HQD63"/>
    <mergeCell ref="HQE63:HQF63"/>
    <mergeCell ref="HQG63:HQH63"/>
    <mergeCell ref="HSQ63:HSR63"/>
    <mergeCell ref="HSS63:HST63"/>
    <mergeCell ref="HSU63:HSV63"/>
    <mergeCell ref="HSW63:HSX63"/>
    <mergeCell ref="HSY63:HSZ63"/>
    <mergeCell ref="HSG63:HSH63"/>
    <mergeCell ref="HSI63:HSJ63"/>
    <mergeCell ref="HSK63:HSL63"/>
    <mergeCell ref="HSM63:HSN63"/>
    <mergeCell ref="HSO63:HSP63"/>
    <mergeCell ref="HRW63:HRX63"/>
    <mergeCell ref="HRY63:HRZ63"/>
    <mergeCell ref="HSA63:HSB63"/>
    <mergeCell ref="HSC63:HSD63"/>
    <mergeCell ref="HSE63:HSF63"/>
    <mergeCell ref="HRM63:HRN63"/>
    <mergeCell ref="HRO63:HRP63"/>
    <mergeCell ref="HRQ63:HRR63"/>
    <mergeCell ref="HRS63:HRT63"/>
    <mergeCell ref="HRU63:HRV63"/>
    <mergeCell ref="HUE63:HUF63"/>
    <mergeCell ref="HUG63:HUH63"/>
    <mergeCell ref="HUI63:HUJ63"/>
    <mergeCell ref="HUK63:HUL63"/>
    <mergeCell ref="HUM63:HUN63"/>
    <mergeCell ref="HTU63:HTV63"/>
    <mergeCell ref="HTW63:HTX63"/>
    <mergeCell ref="HTY63:HTZ63"/>
    <mergeCell ref="HUA63:HUB63"/>
    <mergeCell ref="HUC63:HUD63"/>
    <mergeCell ref="HTK63:HTL63"/>
    <mergeCell ref="HTM63:HTN63"/>
    <mergeCell ref="HTO63:HTP63"/>
    <mergeCell ref="HTQ63:HTR63"/>
    <mergeCell ref="HTS63:HTT63"/>
    <mergeCell ref="HTA63:HTB63"/>
    <mergeCell ref="HTC63:HTD63"/>
    <mergeCell ref="HTE63:HTF63"/>
    <mergeCell ref="HTG63:HTH63"/>
    <mergeCell ref="HTI63:HTJ63"/>
    <mergeCell ref="HVS63:HVT63"/>
    <mergeCell ref="HVU63:HVV63"/>
    <mergeCell ref="HVW63:HVX63"/>
    <mergeCell ref="HVY63:HVZ63"/>
    <mergeCell ref="HWA63:HWB63"/>
    <mergeCell ref="HVI63:HVJ63"/>
    <mergeCell ref="HVK63:HVL63"/>
    <mergeCell ref="HVM63:HVN63"/>
    <mergeCell ref="HVO63:HVP63"/>
    <mergeCell ref="HVQ63:HVR63"/>
    <mergeCell ref="HUY63:HUZ63"/>
    <mergeCell ref="HVA63:HVB63"/>
    <mergeCell ref="HVC63:HVD63"/>
    <mergeCell ref="HVE63:HVF63"/>
    <mergeCell ref="HVG63:HVH63"/>
    <mergeCell ref="HUO63:HUP63"/>
    <mergeCell ref="HUQ63:HUR63"/>
    <mergeCell ref="HUS63:HUT63"/>
    <mergeCell ref="HUU63:HUV63"/>
    <mergeCell ref="HUW63:HUX63"/>
    <mergeCell ref="HXG63:HXH63"/>
    <mergeCell ref="HXI63:HXJ63"/>
    <mergeCell ref="HXK63:HXL63"/>
    <mergeCell ref="HXM63:HXN63"/>
    <mergeCell ref="HXO63:HXP63"/>
    <mergeCell ref="HWW63:HWX63"/>
    <mergeCell ref="HWY63:HWZ63"/>
    <mergeCell ref="HXA63:HXB63"/>
    <mergeCell ref="HXC63:HXD63"/>
    <mergeCell ref="HXE63:HXF63"/>
    <mergeCell ref="HWM63:HWN63"/>
    <mergeCell ref="HWO63:HWP63"/>
    <mergeCell ref="HWQ63:HWR63"/>
    <mergeCell ref="HWS63:HWT63"/>
    <mergeCell ref="HWU63:HWV63"/>
    <mergeCell ref="HWC63:HWD63"/>
    <mergeCell ref="HWE63:HWF63"/>
    <mergeCell ref="HWG63:HWH63"/>
    <mergeCell ref="HWI63:HWJ63"/>
    <mergeCell ref="HWK63:HWL63"/>
    <mergeCell ref="HYU63:HYV63"/>
    <mergeCell ref="HYW63:HYX63"/>
    <mergeCell ref="HYY63:HYZ63"/>
    <mergeCell ref="HZA63:HZB63"/>
    <mergeCell ref="HZC63:HZD63"/>
    <mergeCell ref="HYK63:HYL63"/>
    <mergeCell ref="HYM63:HYN63"/>
    <mergeCell ref="HYO63:HYP63"/>
    <mergeCell ref="HYQ63:HYR63"/>
    <mergeCell ref="HYS63:HYT63"/>
    <mergeCell ref="HYA63:HYB63"/>
    <mergeCell ref="HYC63:HYD63"/>
    <mergeCell ref="HYE63:HYF63"/>
    <mergeCell ref="HYG63:HYH63"/>
    <mergeCell ref="HYI63:HYJ63"/>
    <mergeCell ref="HXQ63:HXR63"/>
    <mergeCell ref="HXS63:HXT63"/>
    <mergeCell ref="HXU63:HXV63"/>
    <mergeCell ref="HXW63:HXX63"/>
    <mergeCell ref="HXY63:HXZ63"/>
    <mergeCell ref="IAI63:IAJ63"/>
    <mergeCell ref="IAK63:IAL63"/>
    <mergeCell ref="IAM63:IAN63"/>
    <mergeCell ref="IAO63:IAP63"/>
    <mergeCell ref="IAQ63:IAR63"/>
    <mergeCell ref="HZY63:HZZ63"/>
    <mergeCell ref="IAA63:IAB63"/>
    <mergeCell ref="IAC63:IAD63"/>
    <mergeCell ref="IAE63:IAF63"/>
    <mergeCell ref="IAG63:IAH63"/>
    <mergeCell ref="HZO63:HZP63"/>
    <mergeCell ref="HZQ63:HZR63"/>
    <mergeCell ref="HZS63:HZT63"/>
    <mergeCell ref="HZU63:HZV63"/>
    <mergeCell ref="HZW63:HZX63"/>
    <mergeCell ref="HZE63:HZF63"/>
    <mergeCell ref="HZG63:HZH63"/>
    <mergeCell ref="HZI63:HZJ63"/>
    <mergeCell ref="HZK63:HZL63"/>
    <mergeCell ref="HZM63:HZN63"/>
    <mergeCell ref="IBW63:IBX63"/>
    <mergeCell ref="IBY63:IBZ63"/>
    <mergeCell ref="ICA63:ICB63"/>
    <mergeCell ref="ICC63:ICD63"/>
    <mergeCell ref="ICE63:ICF63"/>
    <mergeCell ref="IBM63:IBN63"/>
    <mergeCell ref="IBO63:IBP63"/>
    <mergeCell ref="IBQ63:IBR63"/>
    <mergeCell ref="IBS63:IBT63"/>
    <mergeCell ref="IBU63:IBV63"/>
    <mergeCell ref="IBC63:IBD63"/>
    <mergeCell ref="IBE63:IBF63"/>
    <mergeCell ref="IBG63:IBH63"/>
    <mergeCell ref="IBI63:IBJ63"/>
    <mergeCell ref="IBK63:IBL63"/>
    <mergeCell ref="IAS63:IAT63"/>
    <mergeCell ref="IAU63:IAV63"/>
    <mergeCell ref="IAW63:IAX63"/>
    <mergeCell ref="IAY63:IAZ63"/>
    <mergeCell ref="IBA63:IBB63"/>
    <mergeCell ref="IDK63:IDL63"/>
    <mergeCell ref="IDM63:IDN63"/>
    <mergeCell ref="IDO63:IDP63"/>
    <mergeCell ref="IDQ63:IDR63"/>
    <mergeCell ref="IDS63:IDT63"/>
    <mergeCell ref="IDA63:IDB63"/>
    <mergeCell ref="IDC63:IDD63"/>
    <mergeCell ref="IDE63:IDF63"/>
    <mergeCell ref="IDG63:IDH63"/>
    <mergeCell ref="IDI63:IDJ63"/>
    <mergeCell ref="ICQ63:ICR63"/>
    <mergeCell ref="ICS63:ICT63"/>
    <mergeCell ref="ICU63:ICV63"/>
    <mergeCell ref="ICW63:ICX63"/>
    <mergeCell ref="ICY63:ICZ63"/>
    <mergeCell ref="ICG63:ICH63"/>
    <mergeCell ref="ICI63:ICJ63"/>
    <mergeCell ref="ICK63:ICL63"/>
    <mergeCell ref="ICM63:ICN63"/>
    <mergeCell ref="ICO63:ICP63"/>
    <mergeCell ref="IEY63:IEZ63"/>
    <mergeCell ref="IFA63:IFB63"/>
    <mergeCell ref="IFC63:IFD63"/>
    <mergeCell ref="IFE63:IFF63"/>
    <mergeCell ref="IFG63:IFH63"/>
    <mergeCell ref="IEO63:IEP63"/>
    <mergeCell ref="IEQ63:IER63"/>
    <mergeCell ref="IES63:IET63"/>
    <mergeCell ref="IEU63:IEV63"/>
    <mergeCell ref="IEW63:IEX63"/>
    <mergeCell ref="IEE63:IEF63"/>
    <mergeCell ref="IEG63:IEH63"/>
    <mergeCell ref="IEI63:IEJ63"/>
    <mergeCell ref="IEK63:IEL63"/>
    <mergeCell ref="IEM63:IEN63"/>
    <mergeCell ref="IDU63:IDV63"/>
    <mergeCell ref="IDW63:IDX63"/>
    <mergeCell ref="IDY63:IDZ63"/>
    <mergeCell ref="IEA63:IEB63"/>
    <mergeCell ref="IEC63:IED63"/>
    <mergeCell ref="IGM63:IGN63"/>
    <mergeCell ref="IGO63:IGP63"/>
    <mergeCell ref="IGQ63:IGR63"/>
    <mergeCell ref="IGS63:IGT63"/>
    <mergeCell ref="IGU63:IGV63"/>
    <mergeCell ref="IGC63:IGD63"/>
    <mergeCell ref="IGE63:IGF63"/>
    <mergeCell ref="IGG63:IGH63"/>
    <mergeCell ref="IGI63:IGJ63"/>
    <mergeCell ref="IGK63:IGL63"/>
    <mergeCell ref="IFS63:IFT63"/>
    <mergeCell ref="IFU63:IFV63"/>
    <mergeCell ref="IFW63:IFX63"/>
    <mergeCell ref="IFY63:IFZ63"/>
    <mergeCell ref="IGA63:IGB63"/>
    <mergeCell ref="IFI63:IFJ63"/>
    <mergeCell ref="IFK63:IFL63"/>
    <mergeCell ref="IFM63:IFN63"/>
    <mergeCell ref="IFO63:IFP63"/>
    <mergeCell ref="IFQ63:IFR63"/>
    <mergeCell ref="IIA63:IIB63"/>
    <mergeCell ref="IIC63:IID63"/>
    <mergeCell ref="IIE63:IIF63"/>
    <mergeCell ref="IIG63:IIH63"/>
    <mergeCell ref="III63:IIJ63"/>
    <mergeCell ref="IHQ63:IHR63"/>
    <mergeCell ref="IHS63:IHT63"/>
    <mergeCell ref="IHU63:IHV63"/>
    <mergeCell ref="IHW63:IHX63"/>
    <mergeCell ref="IHY63:IHZ63"/>
    <mergeCell ref="IHG63:IHH63"/>
    <mergeCell ref="IHI63:IHJ63"/>
    <mergeCell ref="IHK63:IHL63"/>
    <mergeCell ref="IHM63:IHN63"/>
    <mergeCell ref="IHO63:IHP63"/>
    <mergeCell ref="IGW63:IGX63"/>
    <mergeCell ref="IGY63:IGZ63"/>
    <mergeCell ref="IHA63:IHB63"/>
    <mergeCell ref="IHC63:IHD63"/>
    <mergeCell ref="IHE63:IHF63"/>
    <mergeCell ref="IJO63:IJP63"/>
    <mergeCell ref="IJQ63:IJR63"/>
    <mergeCell ref="IJS63:IJT63"/>
    <mergeCell ref="IJU63:IJV63"/>
    <mergeCell ref="IJW63:IJX63"/>
    <mergeCell ref="IJE63:IJF63"/>
    <mergeCell ref="IJG63:IJH63"/>
    <mergeCell ref="IJI63:IJJ63"/>
    <mergeCell ref="IJK63:IJL63"/>
    <mergeCell ref="IJM63:IJN63"/>
    <mergeCell ref="IIU63:IIV63"/>
    <mergeCell ref="IIW63:IIX63"/>
    <mergeCell ref="IIY63:IIZ63"/>
    <mergeCell ref="IJA63:IJB63"/>
    <mergeCell ref="IJC63:IJD63"/>
    <mergeCell ref="IIK63:IIL63"/>
    <mergeCell ref="IIM63:IIN63"/>
    <mergeCell ref="IIO63:IIP63"/>
    <mergeCell ref="IIQ63:IIR63"/>
    <mergeCell ref="IIS63:IIT63"/>
    <mergeCell ref="ILC63:ILD63"/>
    <mergeCell ref="ILE63:ILF63"/>
    <mergeCell ref="ILG63:ILH63"/>
    <mergeCell ref="ILI63:ILJ63"/>
    <mergeCell ref="ILK63:ILL63"/>
    <mergeCell ref="IKS63:IKT63"/>
    <mergeCell ref="IKU63:IKV63"/>
    <mergeCell ref="IKW63:IKX63"/>
    <mergeCell ref="IKY63:IKZ63"/>
    <mergeCell ref="ILA63:ILB63"/>
    <mergeCell ref="IKI63:IKJ63"/>
    <mergeCell ref="IKK63:IKL63"/>
    <mergeCell ref="IKM63:IKN63"/>
    <mergeCell ref="IKO63:IKP63"/>
    <mergeCell ref="IKQ63:IKR63"/>
    <mergeCell ref="IJY63:IJZ63"/>
    <mergeCell ref="IKA63:IKB63"/>
    <mergeCell ref="IKC63:IKD63"/>
    <mergeCell ref="IKE63:IKF63"/>
    <mergeCell ref="IKG63:IKH63"/>
    <mergeCell ref="IMQ63:IMR63"/>
    <mergeCell ref="IMS63:IMT63"/>
    <mergeCell ref="IMU63:IMV63"/>
    <mergeCell ref="IMW63:IMX63"/>
    <mergeCell ref="IMY63:IMZ63"/>
    <mergeCell ref="IMG63:IMH63"/>
    <mergeCell ref="IMI63:IMJ63"/>
    <mergeCell ref="IMK63:IML63"/>
    <mergeCell ref="IMM63:IMN63"/>
    <mergeCell ref="IMO63:IMP63"/>
    <mergeCell ref="ILW63:ILX63"/>
    <mergeCell ref="ILY63:ILZ63"/>
    <mergeCell ref="IMA63:IMB63"/>
    <mergeCell ref="IMC63:IMD63"/>
    <mergeCell ref="IME63:IMF63"/>
    <mergeCell ref="ILM63:ILN63"/>
    <mergeCell ref="ILO63:ILP63"/>
    <mergeCell ref="ILQ63:ILR63"/>
    <mergeCell ref="ILS63:ILT63"/>
    <mergeCell ref="ILU63:ILV63"/>
    <mergeCell ref="IOE63:IOF63"/>
    <mergeCell ref="IOG63:IOH63"/>
    <mergeCell ref="IOI63:IOJ63"/>
    <mergeCell ref="IOK63:IOL63"/>
    <mergeCell ref="IOM63:ION63"/>
    <mergeCell ref="INU63:INV63"/>
    <mergeCell ref="INW63:INX63"/>
    <mergeCell ref="INY63:INZ63"/>
    <mergeCell ref="IOA63:IOB63"/>
    <mergeCell ref="IOC63:IOD63"/>
    <mergeCell ref="INK63:INL63"/>
    <mergeCell ref="INM63:INN63"/>
    <mergeCell ref="INO63:INP63"/>
    <mergeCell ref="INQ63:INR63"/>
    <mergeCell ref="INS63:INT63"/>
    <mergeCell ref="INA63:INB63"/>
    <mergeCell ref="INC63:IND63"/>
    <mergeCell ref="INE63:INF63"/>
    <mergeCell ref="ING63:INH63"/>
    <mergeCell ref="INI63:INJ63"/>
    <mergeCell ref="IPS63:IPT63"/>
    <mergeCell ref="IPU63:IPV63"/>
    <mergeCell ref="IPW63:IPX63"/>
    <mergeCell ref="IPY63:IPZ63"/>
    <mergeCell ref="IQA63:IQB63"/>
    <mergeCell ref="IPI63:IPJ63"/>
    <mergeCell ref="IPK63:IPL63"/>
    <mergeCell ref="IPM63:IPN63"/>
    <mergeCell ref="IPO63:IPP63"/>
    <mergeCell ref="IPQ63:IPR63"/>
    <mergeCell ref="IOY63:IOZ63"/>
    <mergeCell ref="IPA63:IPB63"/>
    <mergeCell ref="IPC63:IPD63"/>
    <mergeCell ref="IPE63:IPF63"/>
    <mergeCell ref="IPG63:IPH63"/>
    <mergeCell ref="IOO63:IOP63"/>
    <mergeCell ref="IOQ63:IOR63"/>
    <mergeCell ref="IOS63:IOT63"/>
    <mergeCell ref="IOU63:IOV63"/>
    <mergeCell ref="IOW63:IOX63"/>
    <mergeCell ref="IRG63:IRH63"/>
    <mergeCell ref="IRI63:IRJ63"/>
    <mergeCell ref="IRK63:IRL63"/>
    <mergeCell ref="IRM63:IRN63"/>
    <mergeCell ref="IRO63:IRP63"/>
    <mergeCell ref="IQW63:IQX63"/>
    <mergeCell ref="IQY63:IQZ63"/>
    <mergeCell ref="IRA63:IRB63"/>
    <mergeCell ref="IRC63:IRD63"/>
    <mergeCell ref="IRE63:IRF63"/>
    <mergeCell ref="IQM63:IQN63"/>
    <mergeCell ref="IQO63:IQP63"/>
    <mergeCell ref="IQQ63:IQR63"/>
    <mergeCell ref="IQS63:IQT63"/>
    <mergeCell ref="IQU63:IQV63"/>
    <mergeCell ref="IQC63:IQD63"/>
    <mergeCell ref="IQE63:IQF63"/>
    <mergeCell ref="IQG63:IQH63"/>
    <mergeCell ref="IQI63:IQJ63"/>
    <mergeCell ref="IQK63:IQL63"/>
    <mergeCell ref="ISU63:ISV63"/>
    <mergeCell ref="ISW63:ISX63"/>
    <mergeCell ref="ISY63:ISZ63"/>
    <mergeCell ref="ITA63:ITB63"/>
    <mergeCell ref="ITC63:ITD63"/>
    <mergeCell ref="ISK63:ISL63"/>
    <mergeCell ref="ISM63:ISN63"/>
    <mergeCell ref="ISO63:ISP63"/>
    <mergeCell ref="ISQ63:ISR63"/>
    <mergeCell ref="ISS63:IST63"/>
    <mergeCell ref="ISA63:ISB63"/>
    <mergeCell ref="ISC63:ISD63"/>
    <mergeCell ref="ISE63:ISF63"/>
    <mergeCell ref="ISG63:ISH63"/>
    <mergeCell ref="ISI63:ISJ63"/>
    <mergeCell ref="IRQ63:IRR63"/>
    <mergeCell ref="IRS63:IRT63"/>
    <mergeCell ref="IRU63:IRV63"/>
    <mergeCell ref="IRW63:IRX63"/>
    <mergeCell ref="IRY63:IRZ63"/>
    <mergeCell ref="IUI63:IUJ63"/>
    <mergeCell ref="IUK63:IUL63"/>
    <mergeCell ref="IUM63:IUN63"/>
    <mergeCell ref="IUO63:IUP63"/>
    <mergeCell ref="IUQ63:IUR63"/>
    <mergeCell ref="ITY63:ITZ63"/>
    <mergeCell ref="IUA63:IUB63"/>
    <mergeCell ref="IUC63:IUD63"/>
    <mergeCell ref="IUE63:IUF63"/>
    <mergeCell ref="IUG63:IUH63"/>
    <mergeCell ref="ITO63:ITP63"/>
    <mergeCell ref="ITQ63:ITR63"/>
    <mergeCell ref="ITS63:ITT63"/>
    <mergeCell ref="ITU63:ITV63"/>
    <mergeCell ref="ITW63:ITX63"/>
    <mergeCell ref="ITE63:ITF63"/>
    <mergeCell ref="ITG63:ITH63"/>
    <mergeCell ref="ITI63:ITJ63"/>
    <mergeCell ref="ITK63:ITL63"/>
    <mergeCell ref="ITM63:ITN63"/>
    <mergeCell ref="IVW63:IVX63"/>
    <mergeCell ref="IVY63:IVZ63"/>
    <mergeCell ref="IWA63:IWB63"/>
    <mergeCell ref="IWC63:IWD63"/>
    <mergeCell ref="IWE63:IWF63"/>
    <mergeCell ref="IVM63:IVN63"/>
    <mergeCell ref="IVO63:IVP63"/>
    <mergeCell ref="IVQ63:IVR63"/>
    <mergeCell ref="IVS63:IVT63"/>
    <mergeCell ref="IVU63:IVV63"/>
    <mergeCell ref="IVC63:IVD63"/>
    <mergeCell ref="IVE63:IVF63"/>
    <mergeCell ref="IVG63:IVH63"/>
    <mergeCell ref="IVI63:IVJ63"/>
    <mergeCell ref="IVK63:IVL63"/>
    <mergeCell ref="IUS63:IUT63"/>
    <mergeCell ref="IUU63:IUV63"/>
    <mergeCell ref="IUW63:IUX63"/>
    <mergeCell ref="IUY63:IUZ63"/>
    <mergeCell ref="IVA63:IVB63"/>
    <mergeCell ref="IXK63:IXL63"/>
    <mergeCell ref="IXM63:IXN63"/>
    <mergeCell ref="IXO63:IXP63"/>
    <mergeCell ref="IXQ63:IXR63"/>
    <mergeCell ref="IXS63:IXT63"/>
    <mergeCell ref="IXA63:IXB63"/>
    <mergeCell ref="IXC63:IXD63"/>
    <mergeCell ref="IXE63:IXF63"/>
    <mergeCell ref="IXG63:IXH63"/>
    <mergeCell ref="IXI63:IXJ63"/>
    <mergeCell ref="IWQ63:IWR63"/>
    <mergeCell ref="IWS63:IWT63"/>
    <mergeCell ref="IWU63:IWV63"/>
    <mergeCell ref="IWW63:IWX63"/>
    <mergeCell ref="IWY63:IWZ63"/>
    <mergeCell ref="IWG63:IWH63"/>
    <mergeCell ref="IWI63:IWJ63"/>
    <mergeCell ref="IWK63:IWL63"/>
    <mergeCell ref="IWM63:IWN63"/>
    <mergeCell ref="IWO63:IWP63"/>
    <mergeCell ref="IYY63:IYZ63"/>
    <mergeCell ref="IZA63:IZB63"/>
    <mergeCell ref="IZC63:IZD63"/>
    <mergeCell ref="IZE63:IZF63"/>
    <mergeCell ref="IZG63:IZH63"/>
    <mergeCell ref="IYO63:IYP63"/>
    <mergeCell ref="IYQ63:IYR63"/>
    <mergeCell ref="IYS63:IYT63"/>
    <mergeCell ref="IYU63:IYV63"/>
    <mergeCell ref="IYW63:IYX63"/>
    <mergeCell ref="IYE63:IYF63"/>
    <mergeCell ref="IYG63:IYH63"/>
    <mergeCell ref="IYI63:IYJ63"/>
    <mergeCell ref="IYK63:IYL63"/>
    <mergeCell ref="IYM63:IYN63"/>
    <mergeCell ref="IXU63:IXV63"/>
    <mergeCell ref="IXW63:IXX63"/>
    <mergeCell ref="IXY63:IXZ63"/>
    <mergeCell ref="IYA63:IYB63"/>
    <mergeCell ref="IYC63:IYD63"/>
    <mergeCell ref="JAM63:JAN63"/>
    <mergeCell ref="JAO63:JAP63"/>
    <mergeCell ref="JAQ63:JAR63"/>
    <mergeCell ref="JAS63:JAT63"/>
    <mergeCell ref="JAU63:JAV63"/>
    <mergeCell ref="JAC63:JAD63"/>
    <mergeCell ref="JAE63:JAF63"/>
    <mergeCell ref="JAG63:JAH63"/>
    <mergeCell ref="JAI63:JAJ63"/>
    <mergeCell ref="JAK63:JAL63"/>
    <mergeCell ref="IZS63:IZT63"/>
    <mergeCell ref="IZU63:IZV63"/>
    <mergeCell ref="IZW63:IZX63"/>
    <mergeCell ref="IZY63:IZZ63"/>
    <mergeCell ref="JAA63:JAB63"/>
    <mergeCell ref="IZI63:IZJ63"/>
    <mergeCell ref="IZK63:IZL63"/>
    <mergeCell ref="IZM63:IZN63"/>
    <mergeCell ref="IZO63:IZP63"/>
    <mergeCell ref="IZQ63:IZR63"/>
    <mergeCell ref="JCA63:JCB63"/>
    <mergeCell ref="JCC63:JCD63"/>
    <mergeCell ref="JCE63:JCF63"/>
    <mergeCell ref="JCG63:JCH63"/>
    <mergeCell ref="JCI63:JCJ63"/>
    <mergeCell ref="JBQ63:JBR63"/>
    <mergeCell ref="JBS63:JBT63"/>
    <mergeCell ref="JBU63:JBV63"/>
    <mergeCell ref="JBW63:JBX63"/>
    <mergeCell ref="JBY63:JBZ63"/>
    <mergeCell ref="JBG63:JBH63"/>
    <mergeCell ref="JBI63:JBJ63"/>
    <mergeCell ref="JBK63:JBL63"/>
    <mergeCell ref="JBM63:JBN63"/>
    <mergeCell ref="JBO63:JBP63"/>
    <mergeCell ref="JAW63:JAX63"/>
    <mergeCell ref="JAY63:JAZ63"/>
    <mergeCell ref="JBA63:JBB63"/>
    <mergeCell ref="JBC63:JBD63"/>
    <mergeCell ref="JBE63:JBF63"/>
    <mergeCell ref="JDO63:JDP63"/>
    <mergeCell ref="JDQ63:JDR63"/>
    <mergeCell ref="JDS63:JDT63"/>
    <mergeCell ref="JDU63:JDV63"/>
    <mergeCell ref="JDW63:JDX63"/>
    <mergeCell ref="JDE63:JDF63"/>
    <mergeCell ref="JDG63:JDH63"/>
    <mergeCell ref="JDI63:JDJ63"/>
    <mergeCell ref="JDK63:JDL63"/>
    <mergeCell ref="JDM63:JDN63"/>
    <mergeCell ref="JCU63:JCV63"/>
    <mergeCell ref="JCW63:JCX63"/>
    <mergeCell ref="JCY63:JCZ63"/>
    <mergeCell ref="JDA63:JDB63"/>
    <mergeCell ref="JDC63:JDD63"/>
    <mergeCell ref="JCK63:JCL63"/>
    <mergeCell ref="JCM63:JCN63"/>
    <mergeCell ref="JCO63:JCP63"/>
    <mergeCell ref="JCQ63:JCR63"/>
    <mergeCell ref="JCS63:JCT63"/>
    <mergeCell ref="JFC63:JFD63"/>
    <mergeCell ref="JFE63:JFF63"/>
    <mergeCell ref="JFG63:JFH63"/>
    <mergeCell ref="JFI63:JFJ63"/>
    <mergeCell ref="JFK63:JFL63"/>
    <mergeCell ref="JES63:JET63"/>
    <mergeCell ref="JEU63:JEV63"/>
    <mergeCell ref="JEW63:JEX63"/>
    <mergeCell ref="JEY63:JEZ63"/>
    <mergeCell ref="JFA63:JFB63"/>
    <mergeCell ref="JEI63:JEJ63"/>
    <mergeCell ref="JEK63:JEL63"/>
    <mergeCell ref="JEM63:JEN63"/>
    <mergeCell ref="JEO63:JEP63"/>
    <mergeCell ref="JEQ63:JER63"/>
    <mergeCell ref="JDY63:JDZ63"/>
    <mergeCell ref="JEA63:JEB63"/>
    <mergeCell ref="JEC63:JED63"/>
    <mergeCell ref="JEE63:JEF63"/>
    <mergeCell ref="JEG63:JEH63"/>
    <mergeCell ref="JGQ63:JGR63"/>
    <mergeCell ref="JGS63:JGT63"/>
    <mergeCell ref="JGU63:JGV63"/>
    <mergeCell ref="JGW63:JGX63"/>
    <mergeCell ref="JGY63:JGZ63"/>
    <mergeCell ref="JGG63:JGH63"/>
    <mergeCell ref="JGI63:JGJ63"/>
    <mergeCell ref="JGK63:JGL63"/>
    <mergeCell ref="JGM63:JGN63"/>
    <mergeCell ref="JGO63:JGP63"/>
    <mergeCell ref="JFW63:JFX63"/>
    <mergeCell ref="JFY63:JFZ63"/>
    <mergeCell ref="JGA63:JGB63"/>
    <mergeCell ref="JGC63:JGD63"/>
    <mergeCell ref="JGE63:JGF63"/>
    <mergeCell ref="JFM63:JFN63"/>
    <mergeCell ref="JFO63:JFP63"/>
    <mergeCell ref="JFQ63:JFR63"/>
    <mergeCell ref="JFS63:JFT63"/>
    <mergeCell ref="JFU63:JFV63"/>
    <mergeCell ref="JIE63:JIF63"/>
    <mergeCell ref="JIG63:JIH63"/>
    <mergeCell ref="JII63:JIJ63"/>
    <mergeCell ref="JIK63:JIL63"/>
    <mergeCell ref="JIM63:JIN63"/>
    <mergeCell ref="JHU63:JHV63"/>
    <mergeCell ref="JHW63:JHX63"/>
    <mergeCell ref="JHY63:JHZ63"/>
    <mergeCell ref="JIA63:JIB63"/>
    <mergeCell ref="JIC63:JID63"/>
    <mergeCell ref="JHK63:JHL63"/>
    <mergeCell ref="JHM63:JHN63"/>
    <mergeCell ref="JHO63:JHP63"/>
    <mergeCell ref="JHQ63:JHR63"/>
    <mergeCell ref="JHS63:JHT63"/>
    <mergeCell ref="JHA63:JHB63"/>
    <mergeCell ref="JHC63:JHD63"/>
    <mergeCell ref="JHE63:JHF63"/>
    <mergeCell ref="JHG63:JHH63"/>
    <mergeCell ref="JHI63:JHJ63"/>
    <mergeCell ref="JJS63:JJT63"/>
    <mergeCell ref="JJU63:JJV63"/>
    <mergeCell ref="JJW63:JJX63"/>
    <mergeCell ref="JJY63:JJZ63"/>
    <mergeCell ref="JKA63:JKB63"/>
    <mergeCell ref="JJI63:JJJ63"/>
    <mergeCell ref="JJK63:JJL63"/>
    <mergeCell ref="JJM63:JJN63"/>
    <mergeCell ref="JJO63:JJP63"/>
    <mergeCell ref="JJQ63:JJR63"/>
    <mergeCell ref="JIY63:JIZ63"/>
    <mergeCell ref="JJA63:JJB63"/>
    <mergeCell ref="JJC63:JJD63"/>
    <mergeCell ref="JJE63:JJF63"/>
    <mergeCell ref="JJG63:JJH63"/>
    <mergeCell ref="JIO63:JIP63"/>
    <mergeCell ref="JIQ63:JIR63"/>
    <mergeCell ref="JIS63:JIT63"/>
    <mergeCell ref="JIU63:JIV63"/>
    <mergeCell ref="JIW63:JIX63"/>
    <mergeCell ref="JLG63:JLH63"/>
    <mergeCell ref="JLI63:JLJ63"/>
    <mergeCell ref="JLK63:JLL63"/>
    <mergeCell ref="JLM63:JLN63"/>
    <mergeCell ref="JLO63:JLP63"/>
    <mergeCell ref="JKW63:JKX63"/>
    <mergeCell ref="JKY63:JKZ63"/>
    <mergeCell ref="JLA63:JLB63"/>
    <mergeCell ref="JLC63:JLD63"/>
    <mergeCell ref="JLE63:JLF63"/>
    <mergeCell ref="JKM63:JKN63"/>
    <mergeCell ref="JKO63:JKP63"/>
    <mergeCell ref="JKQ63:JKR63"/>
    <mergeCell ref="JKS63:JKT63"/>
    <mergeCell ref="JKU63:JKV63"/>
    <mergeCell ref="JKC63:JKD63"/>
    <mergeCell ref="JKE63:JKF63"/>
    <mergeCell ref="JKG63:JKH63"/>
    <mergeCell ref="JKI63:JKJ63"/>
    <mergeCell ref="JKK63:JKL63"/>
    <mergeCell ref="JMU63:JMV63"/>
    <mergeCell ref="JMW63:JMX63"/>
    <mergeCell ref="JMY63:JMZ63"/>
    <mergeCell ref="JNA63:JNB63"/>
    <mergeCell ref="JNC63:JND63"/>
    <mergeCell ref="JMK63:JML63"/>
    <mergeCell ref="JMM63:JMN63"/>
    <mergeCell ref="JMO63:JMP63"/>
    <mergeCell ref="JMQ63:JMR63"/>
    <mergeCell ref="JMS63:JMT63"/>
    <mergeCell ref="JMA63:JMB63"/>
    <mergeCell ref="JMC63:JMD63"/>
    <mergeCell ref="JME63:JMF63"/>
    <mergeCell ref="JMG63:JMH63"/>
    <mergeCell ref="JMI63:JMJ63"/>
    <mergeCell ref="JLQ63:JLR63"/>
    <mergeCell ref="JLS63:JLT63"/>
    <mergeCell ref="JLU63:JLV63"/>
    <mergeCell ref="JLW63:JLX63"/>
    <mergeCell ref="JLY63:JLZ63"/>
    <mergeCell ref="JOI63:JOJ63"/>
    <mergeCell ref="JOK63:JOL63"/>
    <mergeCell ref="JOM63:JON63"/>
    <mergeCell ref="JOO63:JOP63"/>
    <mergeCell ref="JOQ63:JOR63"/>
    <mergeCell ref="JNY63:JNZ63"/>
    <mergeCell ref="JOA63:JOB63"/>
    <mergeCell ref="JOC63:JOD63"/>
    <mergeCell ref="JOE63:JOF63"/>
    <mergeCell ref="JOG63:JOH63"/>
    <mergeCell ref="JNO63:JNP63"/>
    <mergeCell ref="JNQ63:JNR63"/>
    <mergeCell ref="JNS63:JNT63"/>
    <mergeCell ref="JNU63:JNV63"/>
    <mergeCell ref="JNW63:JNX63"/>
    <mergeCell ref="JNE63:JNF63"/>
    <mergeCell ref="JNG63:JNH63"/>
    <mergeCell ref="JNI63:JNJ63"/>
    <mergeCell ref="JNK63:JNL63"/>
    <mergeCell ref="JNM63:JNN63"/>
    <mergeCell ref="JPW63:JPX63"/>
    <mergeCell ref="JPY63:JPZ63"/>
    <mergeCell ref="JQA63:JQB63"/>
    <mergeCell ref="JQC63:JQD63"/>
    <mergeCell ref="JQE63:JQF63"/>
    <mergeCell ref="JPM63:JPN63"/>
    <mergeCell ref="JPO63:JPP63"/>
    <mergeCell ref="JPQ63:JPR63"/>
    <mergeCell ref="JPS63:JPT63"/>
    <mergeCell ref="JPU63:JPV63"/>
    <mergeCell ref="JPC63:JPD63"/>
    <mergeCell ref="JPE63:JPF63"/>
    <mergeCell ref="JPG63:JPH63"/>
    <mergeCell ref="JPI63:JPJ63"/>
    <mergeCell ref="JPK63:JPL63"/>
    <mergeCell ref="JOS63:JOT63"/>
    <mergeCell ref="JOU63:JOV63"/>
    <mergeCell ref="JOW63:JOX63"/>
    <mergeCell ref="JOY63:JOZ63"/>
    <mergeCell ref="JPA63:JPB63"/>
    <mergeCell ref="JRK63:JRL63"/>
    <mergeCell ref="JRM63:JRN63"/>
    <mergeCell ref="JRO63:JRP63"/>
    <mergeCell ref="JRQ63:JRR63"/>
    <mergeCell ref="JRS63:JRT63"/>
    <mergeCell ref="JRA63:JRB63"/>
    <mergeCell ref="JRC63:JRD63"/>
    <mergeCell ref="JRE63:JRF63"/>
    <mergeCell ref="JRG63:JRH63"/>
    <mergeCell ref="JRI63:JRJ63"/>
    <mergeCell ref="JQQ63:JQR63"/>
    <mergeCell ref="JQS63:JQT63"/>
    <mergeCell ref="JQU63:JQV63"/>
    <mergeCell ref="JQW63:JQX63"/>
    <mergeCell ref="JQY63:JQZ63"/>
    <mergeCell ref="JQG63:JQH63"/>
    <mergeCell ref="JQI63:JQJ63"/>
    <mergeCell ref="JQK63:JQL63"/>
    <mergeCell ref="JQM63:JQN63"/>
    <mergeCell ref="JQO63:JQP63"/>
    <mergeCell ref="JSY63:JSZ63"/>
    <mergeCell ref="JTA63:JTB63"/>
    <mergeCell ref="JTC63:JTD63"/>
    <mergeCell ref="JTE63:JTF63"/>
    <mergeCell ref="JTG63:JTH63"/>
    <mergeCell ref="JSO63:JSP63"/>
    <mergeCell ref="JSQ63:JSR63"/>
    <mergeCell ref="JSS63:JST63"/>
    <mergeCell ref="JSU63:JSV63"/>
    <mergeCell ref="JSW63:JSX63"/>
    <mergeCell ref="JSE63:JSF63"/>
    <mergeCell ref="JSG63:JSH63"/>
    <mergeCell ref="JSI63:JSJ63"/>
    <mergeCell ref="JSK63:JSL63"/>
    <mergeCell ref="JSM63:JSN63"/>
    <mergeCell ref="JRU63:JRV63"/>
    <mergeCell ref="JRW63:JRX63"/>
    <mergeCell ref="JRY63:JRZ63"/>
    <mergeCell ref="JSA63:JSB63"/>
    <mergeCell ref="JSC63:JSD63"/>
    <mergeCell ref="JUM63:JUN63"/>
    <mergeCell ref="JUO63:JUP63"/>
    <mergeCell ref="JUQ63:JUR63"/>
    <mergeCell ref="JUS63:JUT63"/>
    <mergeCell ref="JUU63:JUV63"/>
    <mergeCell ref="JUC63:JUD63"/>
    <mergeCell ref="JUE63:JUF63"/>
    <mergeCell ref="JUG63:JUH63"/>
    <mergeCell ref="JUI63:JUJ63"/>
    <mergeCell ref="JUK63:JUL63"/>
    <mergeCell ref="JTS63:JTT63"/>
    <mergeCell ref="JTU63:JTV63"/>
    <mergeCell ref="JTW63:JTX63"/>
    <mergeCell ref="JTY63:JTZ63"/>
    <mergeCell ref="JUA63:JUB63"/>
    <mergeCell ref="JTI63:JTJ63"/>
    <mergeCell ref="JTK63:JTL63"/>
    <mergeCell ref="JTM63:JTN63"/>
    <mergeCell ref="JTO63:JTP63"/>
    <mergeCell ref="JTQ63:JTR63"/>
    <mergeCell ref="JWA63:JWB63"/>
    <mergeCell ref="JWC63:JWD63"/>
    <mergeCell ref="JWE63:JWF63"/>
    <mergeCell ref="JWG63:JWH63"/>
    <mergeCell ref="JWI63:JWJ63"/>
    <mergeCell ref="JVQ63:JVR63"/>
    <mergeCell ref="JVS63:JVT63"/>
    <mergeCell ref="JVU63:JVV63"/>
    <mergeCell ref="JVW63:JVX63"/>
    <mergeCell ref="JVY63:JVZ63"/>
    <mergeCell ref="JVG63:JVH63"/>
    <mergeCell ref="JVI63:JVJ63"/>
    <mergeCell ref="JVK63:JVL63"/>
    <mergeCell ref="JVM63:JVN63"/>
    <mergeCell ref="JVO63:JVP63"/>
    <mergeCell ref="JUW63:JUX63"/>
    <mergeCell ref="JUY63:JUZ63"/>
    <mergeCell ref="JVA63:JVB63"/>
    <mergeCell ref="JVC63:JVD63"/>
    <mergeCell ref="JVE63:JVF63"/>
    <mergeCell ref="JXO63:JXP63"/>
    <mergeCell ref="JXQ63:JXR63"/>
    <mergeCell ref="JXS63:JXT63"/>
    <mergeCell ref="JXU63:JXV63"/>
    <mergeCell ref="JXW63:JXX63"/>
    <mergeCell ref="JXE63:JXF63"/>
    <mergeCell ref="JXG63:JXH63"/>
    <mergeCell ref="JXI63:JXJ63"/>
    <mergeCell ref="JXK63:JXL63"/>
    <mergeCell ref="JXM63:JXN63"/>
    <mergeCell ref="JWU63:JWV63"/>
    <mergeCell ref="JWW63:JWX63"/>
    <mergeCell ref="JWY63:JWZ63"/>
    <mergeCell ref="JXA63:JXB63"/>
    <mergeCell ref="JXC63:JXD63"/>
    <mergeCell ref="JWK63:JWL63"/>
    <mergeCell ref="JWM63:JWN63"/>
    <mergeCell ref="JWO63:JWP63"/>
    <mergeCell ref="JWQ63:JWR63"/>
    <mergeCell ref="JWS63:JWT63"/>
    <mergeCell ref="JZC63:JZD63"/>
    <mergeCell ref="JZE63:JZF63"/>
    <mergeCell ref="JZG63:JZH63"/>
    <mergeCell ref="JZI63:JZJ63"/>
    <mergeCell ref="JZK63:JZL63"/>
    <mergeCell ref="JYS63:JYT63"/>
    <mergeCell ref="JYU63:JYV63"/>
    <mergeCell ref="JYW63:JYX63"/>
    <mergeCell ref="JYY63:JYZ63"/>
    <mergeCell ref="JZA63:JZB63"/>
    <mergeCell ref="JYI63:JYJ63"/>
    <mergeCell ref="JYK63:JYL63"/>
    <mergeCell ref="JYM63:JYN63"/>
    <mergeCell ref="JYO63:JYP63"/>
    <mergeCell ref="JYQ63:JYR63"/>
    <mergeCell ref="JXY63:JXZ63"/>
    <mergeCell ref="JYA63:JYB63"/>
    <mergeCell ref="JYC63:JYD63"/>
    <mergeCell ref="JYE63:JYF63"/>
    <mergeCell ref="JYG63:JYH63"/>
    <mergeCell ref="KAQ63:KAR63"/>
    <mergeCell ref="KAS63:KAT63"/>
    <mergeCell ref="KAU63:KAV63"/>
    <mergeCell ref="KAW63:KAX63"/>
    <mergeCell ref="KAY63:KAZ63"/>
    <mergeCell ref="KAG63:KAH63"/>
    <mergeCell ref="KAI63:KAJ63"/>
    <mergeCell ref="KAK63:KAL63"/>
    <mergeCell ref="KAM63:KAN63"/>
    <mergeCell ref="KAO63:KAP63"/>
    <mergeCell ref="JZW63:JZX63"/>
    <mergeCell ref="JZY63:JZZ63"/>
    <mergeCell ref="KAA63:KAB63"/>
    <mergeCell ref="KAC63:KAD63"/>
    <mergeCell ref="KAE63:KAF63"/>
    <mergeCell ref="JZM63:JZN63"/>
    <mergeCell ref="JZO63:JZP63"/>
    <mergeCell ref="JZQ63:JZR63"/>
    <mergeCell ref="JZS63:JZT63"/>
    <mergeCell ref="JZU63:JZV63"/>
    <mergeCell ref="KCE63:KCF63"/>
    <mergeCell ref="KCG63:KCH63"/>
    <mergeCell ref="KCI63:KCJ63"/>
    <mergeCell ref="KCK63:KCL63"/>
    <mergeCell ref="KCM63:KCN63"/>
    <mergeCell ref="KBU63:KBV63"/>
    <mergeCell ref="KBW63:KBX63"/>
    <mergeCell ref="KBY63:KBZ63"/>
    <mergeCell ref="KCA63:KCB63"/>
    <mergeCell ref="KCC63:KCD63"/>
    <mergeCell ref="KBK63:KBL63"/>
    <mergeCell ref="KBM63:KBN63"/>
    <mergeCell ref="KBO63:KBP63"/>
    <mergeCell ref="KBQ63:KBR63"/>
    <mergeCell ref="KBS63:KBT63"/>
    <mergeCell ref="KBA63:KBB63"/>
    <mergeCell ref="KBC63:KBD63"/>
    <mergeCell ref="KBE63:KBF63"/>
    <mergeCell ref="KBG63:KBH63"/>
    <mergeCell ref="KBI63:KBJ63"/>
    <mergeCell ref="KDS63:KDT63"/>
    <mergeCell ref="KDU63:KDV63"/>
    <mergeCell ref="KDW63:KDX63"/>
    <mergeCell ref="KDY63:KDZ63"/>
    <mergeCell ref="KEA63:KEB63"/>
    <mergeCell ref="KDI63:KDJ63"/>
    <mergeCell ref="KDK63:KDL63"/>
    <mergeCell ref="KDM63:KDN63"/>
    <mergeCell ref="KDO63:KDP63"/>
    <mergeCell ref="KDQ63:KDR63"/>
    <mergeCell ref="KCY63:KCZ63"/>
    <mergeCell ref="KDA63:KDB63"/>
    <mergeCell ref="KDC63:KDD63"/>
    <mergeCell ref="KDE63:KDF63"/>
    <mergeCell ref="KDG63:KDH63"/>
    <mergeCell ref="KCO63:KCP63"/>
    <mergeCell ref="KCQ63:KCR63"/>
    <mergeCell ref="KCS63:KCT63"/>
    <mergeCell ref="KCU63:KCV63"/>
    <mergeCell ref="KCW63:KCX63"/>
    <mergeCell ref="KFG63:KFH63"/>
    <mergeCell ref="KFI63:KFJ63"/>
    <mergeCell ref="KFK63:KFL63"/>
    <mergeCell ref="KFM63:KFN63"/>
    <mergeCell ref="KFO63:KFP63"/>
    <mergeCell ref="KEW63:KEX63"/>
    <mergeCell ref="KEY63:KEZ63"/>
    <mergeCell ref="KFA63:KFB63"/>
    <mergeCell ref="KFC63:KFD63"/>
    <mergeCell ref="KFE63:KFF63"/>
    <mergeCell ref="KEM63:KEN63"/>
    <mergeCell ref="KEO63:KEP63"/>
    <mergeCell ref="KEQ63:KER63"/>
    <mergeCell ref="KES63:KET63"/>
    <mergeCell ref="KEU63:KEV63"/>
    <mergeCell ref="KEC63:KED63"/>
    <mergeCell ref="KEE63:KEF63"/>
    <mergeCell ref="KEG63:KEH63"/>
    <mergeCell ref="KEI63:KEJ63"/>
    <mergeCell ref="KEK63:KEL63"/>
    <mergeCell ref="KGU63:KGV63"/>
    <mergeCell ref="KGW63:KGX63"/>
    <mergeCell ref="KGY63:KGZ63"/>
    <mergeCell ref="KHA63:KHB63"/>
    <mergeCell ref="KHC63:KHD63"/>
    <mergeCell ref="KGK63:KGL63"/>
    <mergeCell ref="KGM63:KGN63"/>
    <mergeCell ref="KGO63:KGP63"/>
    <mergeCell ref="KGQ63:KGR63"/>
    <mergeCell ref="KGS63:KGT63"/>
    <mergeCell ref="KGA63:KGB63"/>
    <mergeCell ref="KGC63:KGD63"/>
    <mergeCell ref="KGE63:KGF63"/>
    <mergeCell ref="KGG63:KGH63"/>
    <mergeCell ref="KGI63:KGJ63"/>
    <mergeCell ref="KFQ63:KFR63"/>
    <mergeCell ref="KFS63:KFT63"/>
    <mergeCell ref="KFU63:KFV63"/>
    <mergeCell ref="KFW63:KFX63"/>
    <mergeCell ref="KFY63:KFZ63"/>
    <mergeCell ref="KII63:KIJ63"/>
    <mergeCell ref="KIK63:KIL63"/>
    <mergeCell ref="KIM63:KIN63"/>
    <mergeCell ref="KIO63:KIP63"/>
    <mergeCell ref="KIQ63:KIR63"/>
    <mergeCell ref="KHY63:KHZ63"/>
    <mergeCell ref="KIA63:KIB63"/>
    <mergeCell ref="KIC63:KID63"/>
    <mergeCell ref="KIE63:KIF63"/>
    <mergeCell ref="KIG63:KIH63"/>
    <mergeCell ref="KHO63:KHP63"/>
    <mergeCell ref="KHQ63:KHR63"/>
    <mergeCell ref="KHS63:KHT63"/>
    <mergeCell ref="KHU63:KHV63"/>
    <mergeCell ref="KHW63:KHX63"/>
    <mergeCell ref="KHE63:KHF63"/>
    <mergeCell ref="KHG63:KHH63"/>
    <mergeCell ref="KHI63:KHJ63"/>
    <mergeCell ref="KHK63:KHL63"/>
    <mergeCell ref="KHM63:KHN63"/>
    <mergeCell ref="KJW63:KJX63"/>
    <mergeCell ref="KJY63:KJZ63"/>
    <mergeCell ref="KKA63:KKB63"/>
    <mergeCell ref="KKC63:KKD63"/>
    <mergeCell ref="KKE63:KKF63"/>
    <mergeCell ref="KJM63:KJN63"/>
    <mergeCell ref="KJO63:KJP63"/>
    <mergeCell ref="KJQ63:KJR63"/>
    <mergeCell ref="KJS63:KJT63"/>
    <mergeCell ref="KJU63:KJV63"/>
    <mergeCell ref="KJC63:KJD63"/>
    <mergeCell ref="KJE63:KJF63"/>
    <mergeCell ref="KJG63:KJH63"/>
    <mergeCell ref="KJI63:KJJ63"/>
    <mergeCell ref="KJK63:KJL63"/>
    <mergeCell ref="KIS63:KIT63"/>
    <mergeCell ref="KIU63:KIV63"/>
    <mergeCell ref="KIW63:KIX63"/>
    <mergeCell ref="KIY63:KIZ63"/>
    <mergeCell ref="KJA63:KJB63"/>
    <mergeCell ref="KLK63:KLL63"/>
    <mergeCell ref="KLM63:KLN63"/>
    <mergeCell ref="KLO63:KLP63"/>
    <mergeCell ref="KLQ63:KLR63"/>
    <mergeCell ref="KLS63:KLT63"/>
    <mergeCell ref="KLA63:KLB63"/>
    <mergeCell ref="KLC63:KLD63"/>
    <mergeCell ref="KLE63:KLF63"/>
    <mergeCell ref="KLG63:KLH63"/>
    <mergeCell ref="KLI63:KLJ63"/>
    <mergeCell ref="KKQ63:KKR63"/>
    <mergeCell ref="KKS63:KKT63"/>
    <mergeCell ref="KKU63:KKV63"/>
    <mergeCell ref="KKW63:KKX63"/>
    <mergeCell ref="KKY63:KKZ63"/>
    <mergeCell ref="KKG63:KKH63"/>
    <mergeCell ref="KKI63:KKJ63"/>
    <mergeCell ref="KKK63:KKL63"/>
    <mergeCell ref="KKM63:KKN63"/>
    <mergeCell ref="KKO63:KKP63"/>
    <mergeCell ref="KMY63:KMZ63"/>
    <mergeCell ref="KNA63:KNB63"/>
    <mergeCell ref="KNC63:KND63"/>
    <mergeCell ref="KNE63:KNF63"/>
    <mergeCell ref="KNG63:KNH63"/>
    <mergeCell ref="KMO63:KMP63"/>
    <mergeCell ref="KMQ63:KMR63"/>
    <mergeCell ref="KMS63:KMT63"/>
    <mergeCell ref="KMU63:KMV63"/>
    <mergeCell ref="KMW63:KMX63"/>
    <mergeCell ref="KME63:KMF63"/>
    <mergeCell ref="KMG63:KMH63"/>
    <mergeCell ref="KMI63:KMJ63"/>
    <mergeCell ref="KMK63:KML63"/>
    <mergeCell ref="KMM63:KMN63"/>
    <mergeCell ref="KLU63:KLV63"/>
    <mergeCell ref="KLW63:KLX63"/>
    <mergeCell ref="KLY63:KLZ63"/>
    <mergeCell ref="KMA63:KMB63"/>
    <mergeCell ref="KMC63:KMD63"/>
    <mergeCell ref="KOM63:KON63"/>
    <mergeCell ref="KOO63:KOP63"/>
    <mergeCell ref="KOQ63:KOR63"/>
    <mergeCell ref="KOS63:KOT63"/>
    <mergeCell ref="KOU63:KOV63"/>
    <mergeCell ref="KOC63:KOD63"/>
    <mergeCell ref="KOE63:KOF63"/>
    <mergeCell ref="KOG63:KOH63"/>
    <mergeCell ref="KOI63:KOJ63"/>
    <mergeCell ref="KOK63:KOL63"/>
    <mergeCell ref="KNS63:KNT63"/>
    <mergeCell ref="KNU63:KNV63"/>
    <mergeCell ref="KNW63:KNX63"/>
    <mergeCell ref="KNY63:KNZ63"/>
    <mergeCell ref="KOA63:KOB63"/>
    <mergeCell ref="KNI63:KNJ63"/>
    <mergeCell ref="KNK63:KNL63"/>
    <mergeCell ref="KNM63:KNN63"/>
    <mergeCell ref="KNO63:KNP63"/>
    <mergeCell ref="KNQ63:KNR63"/>
    <mergeCell ref="KQA63:KQB63"/>
    <mergeCell ref="KQC63:KQD63"/>
    <mergeCell ref="KQE63:KQF63"/>
    <mergeCell ref="KQG63:KQH63"/>
    <mergeCell ref="KQI63:KQJ63"/>
    <mergeCell ref="KPQ63:KPR63"/>
    <mergeCell ref="KPS63:KPT63"/>
    <mergeCell ref="KPU63:KPV63"/>
    <mergeCell ref="KPW63:KPX63"/>
    <mergeCell ref="KPY63:KPZ63"/>
    <mergeCell ref="KPG63:KPH63"/>
    <mergeCell ref="KPI63:KPJ63"/>
    <mergeCell ref="KPK63:KPL63"/>
    <mergeCell ref="KPM63:KPN63"/>
    <mergeCell ref="KPO63:KPP63"/>
    <mergeCell ref="KOW63:KOX63"/>
    <mergeCell ref="KOY63:KOZ63"/>
    <mergeCell ref="KPA63:KPB63"/>
    <mergeCell ref="KPC63:KPD63"/>
    <mergeCell ref="KPE63:KPF63"/>
    <mergeCell ref="KRO63:KRP63"/>
    <mergeCell ref="KRQ63:KRR63"/>
    <mergeCell ref="KRS63:KRT63"/>
    <mergeCell ref="KRU63:KRV63"/>
    <mergeCell ref="KRW63:KRX63"/>
    <mergeCell ref="KRE63:KRF63"/>
    <mergeCell ref="KRG63:KRH63"/>
    <mergeCell ref="KRI63:KRJ63"/>
    <mergeCell ref="KRK63:KRL63"/>
    <mergeCell ref="KRM63:KRN63"/>
    <mergeCell ref="KQU63:KQV63"/>
    <mergeCell ref="KQW63:KQX63"/>
    <mergeCell ref="KQY63:KQZ63"/>
    <mergeCell ref="KRA63:KRB63"/>
    <mergeCell ref="KRC63:KRD63"/>
    <mergeCell ref="KQK63:KQL63"/>
    <mergeCell ref="KQM63:KQN63"/>
    <mergeCell ref="KQO63:KQP63"/>
    <mergeCell ref="KQQ63:KQR63"/>
    <mergeCell ref="KQS63:KQT63"/>
    <mergeCell ref="KTC63:KTD63"/>
    <mergeCell ref="KTE63:KTF63"/>
    <mergeCell ref="KTG63:KTH63"/>
    <mergeCell ref="KTI63:KTJ63"/>
    <mergeCell ref="KTK63:KTL63"/>
    <mergeCell ref="KSS63:KST63"/>
    <mergeCell ref="KSU63:KSV63"/>
    <mergeCell ref="KSW63:KSX63"/>
    <mergeCell ref="KSY63:KSZ63"/>
    <mergeCell ref="KTA63:KTB63"/>
    <mergeCell ref="KSI63:KSJ63"/>
    <mergeCell ref="KSK63:KSL63"/>
    <mergeCell ref="KSM63:KSN63"/>
    <mergeCell ref="KSO63:KSP63"/>
    <mergeCell ref="KSQ63:KSR63"/>
    <mergeCell ref="KRY63:KRZ63"/>
    <mergeCell ref="KSA63:KSB63"/>
    <mergeCell ref="KSC63:KSD63"/>
    <mergeCell ref="KSE63:KSF63"/>
    <mergeCell ref="KSG63:KSH63"/>
    <mergeCell ref="KUQ63:KUR63"/>
    <mergeCell ref="KUS63:KUT63"/>
    <mergeCell ref="KUU63:KUV63"/>
    <mergeCell ref="KUW63:KUX63"/>
    <mergeCell ref="KUY63:KUZ63"/>
    <mergeCell ref="KUG63:KUH63"/>
    <mergeCell ref="KUI63:KUJ63"/>
    <mergeCell ref="KUK63:KUL63"/>
    <mergeCell ref="KUM63:KUN63"/>
    <mergeCell ref="KUO63:KUP63"/>
    <mergeCell ref="KTW63:KTX63"/>
    <mergeCell ref="KTY63:KTZ63"/>
    <mergeCell ref="KUA63:KUB63"/>
    <mergeCell ref="KUC63:KUD63"/>
    <mergeCell ref="KUE63:KUF63"/>
    <mergeCell ref="KTM63:KTN63"/>
    <mergeCell ref="KTO63:KTP63"/>
    <mergeCell ref="KTQ63:KTR63"/>
    <mergeCell ref="KTS63:KTT63"/>
    <mergeCell ref="KTU63:KTV63"/>
    <mergeCell ref="KWE63:KWF63"/>
    <mergeCell ref="KWG63:KWH63"/>
    <mergeCell ref="KWI63:KWJ63"/>
    <mergeCell ref="KWK63:KWL63"/>
    <mergeCell ref="KWM63:KWN63"/>
    <mergeCell ref="KVU63:KVV63"/>
    <mergeCell ref="KVW63:KVX63"/>
    <mergeCell ref="KVY63:KVZ63"/>
    <mergeCell ref="KWA63:KWB63"/>
    <mergeCell ref="KWC63:KWD63"/>
    <mergeCell ref="KVK63:KVL63"/>
    <mergeCell ref="KVM63:KVN63"/>
    <mergeCell ref="KVO63:KVP63"/>
    <mergeCell ref="KVQ63:KVR63"/>
    <mergeCell ref="KVS63:KVT63"/>
    <mergeCell ref="KVA63:KVB63"/>
    <mergeCell ref="KVC63:KVD63"/>
    <mergeCell ref="KVE63:KVF63"/>
    <mergeCell ref="KVG63:KVH63"/>
    <mergeCell ref="KVI63:KVJ63"/>
    <mergeCell ref="KXS63:KXT63"/>
    <mergeCell ref="KXU63:KXV63"/>
    <mergeCell ref="KXW63:KXX63"/>
    <mergeCell ref="KXY63:KXZ63"/>
    <mergeCell ref="KYA63:KYB63"/>
    <mergeCell ref="KXI63:KXJ63"/>
    <mergeCell ref="KXK63:KXL63"/>
    <mergeCell ref="KXM63:KXN63"/>
    <mergeCell ref="KXO63:KXP63"/>
    <mergeCell ref="KXQ63:KXR63"/>
    <mergeCell ref="KWY63:KWZ63"/>
    <mergeCell ref="KXA63:KXB63"/>
    <mergeCell ref="KXC63:KXD63"/>
    <mergeCell ref="KXE63:KXF63"/>
    <mergeCell ref="KXG63:KXH63"/>
    <mergeCell ref="KWO63:KWP63"/>
    <mergeCell ref="KWQ63:KWR63"/>
    <mergeCell ref="KWS63:KWT63"/>
    <mergeCell ref="KWU63:KWV63"/>
    <mergeCell ref="KWW63:KWX63"/>
    <mergeCell ref="KZG63:KZH63"/>
    <mergeCell ref="KZI63:KZJ63"/>
    <mergeCell ref="KZK63:KZL63"/>
    <mergeCell ref="KZM63:KZN63"/>
    <mergeCell ref="KZO63:KZP63"/>
    <mergeCell ref="KYW63:KYX63"/>
    <mergeCell ref="KYY63:KYZ63"/>
    <mergeCell ref="KZA63:KZB63"/>
    <mergeCell ref="KZC63:KZD63"/>
    <mergeCell ref="KZE63:KZF63"/>
    <mergeCell ref="KYM63:KYN63"/>
    <mergeCell ref="KYO63:KYP63"/>
    <mergeCell ref="KYQ63:KYR63"/>
    <mergeCell ref="KYS63:KYT63"/>
    <mergeCell ref="KYU63:KYV63"/>
    <mergeCell ref="KYC63:KYD63"/>
    <mergeCell ref="KYE63:KYF63"/>
    <mergeCell ref="KYG63:KYH63"/>
    <mergeCell ref="KYI63:KYJ63"/>
    <mergeCell ref="KYK63:KYL63"/>
    <mergeCell ref="LAU63:LAV63"/>
    <mergeCell ref="LAW63:LAX63"/>
    <mergeCell ref="LAY63:LAZ63"/>
    <mergeCell ref="LBA63:LBB63"/>
    <mergeCell ref="LBC63:LBD63"/>
    <mergeCell ref="LAK63:LAL63"/>
    <mergeCell ref="LAM63:LAN63"/>
    <mergeCell ref="LAO63:LAP63"/>
    <mergeCell ref="LAQ63:LAR63"/>
    <mergeCell ref="LAS63:LAT63"/>
    <mergeCell ref="LAA63:LAB63"/>
    <mergeCell ref="LAC63:LAD63"/>
    <mergeCell ref="LAE63:LAF63"/>
    <mergeCell ref="LAG63:LAH63"/>
    <mergeCell ref="LAI63:LAJ63"/>
    <mergeCell ref="KZQ63:KZR63"/>
    <mergeCell ref="KZS63:KZT63"/>
    <mergeCell ref="KZU63:KZV63"/>
    <mergeCell ref="KZW63:KZX63"/>
    <mergeCell ref="KZY63:KZZ63"/>
    <mergeCell ref="LCI63:LCJ63"/>
    <mergeCell ref="LCK63:LCL63"/>
    <mergeCell ref="LCM63:LCN63"/>
    <mergeCell ref="LCO63:LCP63"/>
    <mergeCell ref="LCQ63:LCR63"/>
    <mergeCell ref="LBY63:LBZ63"/>
    <mergeCell ref="LCA63:LCB63"/>
    <mergeCell ref="LCC63:LCD63"/>
    <mergeCell ref="LCE63:LCF63"/>
    <mergeCell ref="LCG63:LCH63"/>
    <mergeCell ref="LBO63:LBP63"/>
    <mergeCell ref="LBQ63:LBR63"/>
    <mergeCell ref="LBS63:LBT63"/>
    <mergeCell ref="LBU63:LBV63"/>
    <mergeCell ref="LBW63:LBX63"/>
    <mergeCell ref="LBE63:LBF63"/>
    <mergeCell ref="LBG63:LBH63"/>
    <mergeCell ref="LBI63:LBJ63"/>
    <mergeCell ref="LBK63:LBL63"/>
    <mergeCell ref="LBM63:LBN63"/>
    <mergeCell ref="LDW63:LDX63"/>
    <mergeCell ref="LDY63:LDZ63"/>
    <mergeCell ref="LEA63:LEB63"/>
    <mergeCell ref="LEC63:LED63"/>
    <mergeCell ref="LEE63:LEF63"/>
    <mergeCell ref="LDM63:LDN63"/>
    <mergeCell ref="LDO63:LDP63"/>
    <mergeCell ref="LDQ63:LDR63"/>
    <mergeCell ref="LDS63:LDT63"/>
    <mergeCell ref="LDU63:LDV63"/>
    <mergeCell ref="LDC63:LDD63"/>
    <mergeCell ref="LDE63:LDF63"/>
    <mergeCell ref="LDG63:LDH63"/>
    <mergeCell ref="LDI63:LDJ63"/>
    <mergeCell ref="LDK63:LDL63"/>
    <mergeCell ref="LCS63:LCT63"/>
    <mergeCell ref="LCU63:LCV63"/>
    <mergeCell ref="LCW63:LCX63"/>
    <mergeCell ref="LCY63:LCZ63"/>
    <mergeCell ref="LDA63:LDB63"/>
    <mergeCell ref="LFK63:LFL63"/>
    <mergeCell ref="LFM63:LFN63"/>
    <mergeCell ref="LFO63:LFP63"/>
    <mergeCell ref="LFQ63:LFR63"/>
    <mergeCell ref="LFS63:LFT63"/>
    <mergeCell ref="LFA63:LFB63"/>
    <mergeCell ref="LFC63:LFD63"/>
    <mergeCell ref="LFE63:LFF63"/>
    <mergeCell ref="LFG63:LFH63"/>
    <mergeCell ref="LFI63:LFJ63"/>
    <mergeCell ref="LEQ63:LER63"/>
    <mergeCell ref="LES63:LET63"/>
    <mergeCell ref="LEU63:LEV63"/>
    <mergeCell ref="LEW63:LEX63"/>
    <mergeCell ref="LEY63:LEZ63"/>
    <mergeCell ref="LEG63:LEH63"/>
    <mergeCell ref="LEI63:LEJ63"/>
    <mergeCell ref="LEK63:LEL63"/>
    <mergeCell ref="LEM63:LEN63"/>
    <mergeCell ref="LEO63:LEP63"/>
    <mergeCell ref="LGY63:LGZ63"/>
    <mergeCell ref="LHA63:LHB63"/>
    <mergeCell ref="LHC63:LHD63"/>
    <mergeCell ref="LHE63:LHF63"/>
    <mergeCell ref="LHG63:LHH63"/>
    <mergeCell ref="LGO63:LGP63"/>
    <mergeCell ref="LGQ63:LGR63"/>
    <mergeCell ref="LGS63:LGT63"/>
    <mergeCell ref="LGU63:LGV63"/>
    <mergeCell ref="LGW63:LGX63"/>
    <mergeCell ref="LGE63:LGF63"/>
    <mergeCell ref="LGG63:LGH63"/>
    <mergeCell ref="LGI63:LGJ63"/>
    <mergeCell ref="LGK63:LGL63"/>
    <mergeCell ref="LGM63:LGN63"/>
    <mergeCell ref="LFU63:LFV63"/>
    <mergeCell ref="LFW63:LFX63"/>
    <mergeCell ref="LFY63:LFZ63"/>
    <mergeCell ref="LGA63:LGB63"/>
    <mergeCell ref="LGC63:LGD63"/>
    <mergeCell ref="LIM63:LIN63"/>
    <mergeCell ref="LIO63:LIP63"/>
    <mergeCell ref="LIQ63:LIR63"/>
    <mergeCell ref="LIS63:LIT63"/>
    <mergeCell ref="LIU63:LIV63"/>
    <mergeCell ref="LIC63:LID63"/>
    <mergeCell ref="LIE63:LIF63"/>
    <mergeCell ref="LIG63:LIH63"/>
    <mergeCell ref="LII63:LIJ63"/>
    <mergeCell ref="LIK63:LIL63"/>
    <mergeCell ref="LHS63:LHT63"/>
    <mergeCell ref="LHU63:LHV63"/>
    <mergeCell ref="LHW63:LHX63"/>
    <mergeCell ref="LHY63:LHZ63"/>
    <mergeCell ref="LIA63:LIB63"/>
    <mergeCell ref="LHI63:LHJ63"/>
    <mergeCell ref="LHK63:LHL63"/>
    <mergeCell ref="LHM63:LHN63"/>
    <mergeCell ref="LHO63:LHP63"/>
    <mergeCell ref="LHQ63:LHR63"/>
    <mergeCell ref="LKA63:LKB63"/>
    <mergeCell ref="LKC63:LKD63"/>
    <mergeCell ref="LKE63:LKF63"/>
    <mergeCell ref="LKG63:LKH63"/>
    <mergeCell ref="LKI63:LKJ63"/>
    <mergeCell ref="LJQ63:LJR63"/>
    <mergeCell ref="LJS63:LJT63"/>
    <mergeCell ref="LJU63:LJV63"/>
    <mergeCell ref="LJW63:LJX63"/>
    <mergeCell ref="LJY63:LJZ63"/>
    <mergeCell ref="LJG63:LJH63"/>
    <mergeCell ref="LJI63:LJJ63"/>
    <mergeCell ref="LJK63:LJL63"/>
    <mergeCell ref="LJM63:LJN63"/>
    <mergeCell ref="LJO63:LJP63"/>
    <mergeCell ref="LIW63:LIX63"/>
    <mergeCell ref="LIY63:LIZ63"/>
    <mergeCell ref="LJA63:LJB63"/>
    <mergeCell ref="LJC63:LJD63"/>
    <mergeCell ref="LJE63:LJF63"/>
    <mergeCell ref="LLO63:LLP63"/>
    <mergeCell ref="LLQ63:LLR63"/>
    <mergeCell ref="LLS63:LLT63"/>
    <mergeCell ref="LLU63:LLV63"/>
    <mergeCell ref="LLW63:LLX63"/>
    <mergeCell ref="LLE63:LLF63"/>
    <mergeCell ref="LLG63:LLH63"/>
    <mergeCell ref="LLI63:LLJ63"/>
    <mergeCell ref="LLK63:LLL63"/>
    <mergeCell ref="LLM63:LLN63"/>
    <mergeCell ref="LKU63:LKV63"/>
    <mergeCell ref="LKW63:LKX63"/>
    <mergeCell ref="LKY63:LKZ63"/>
    <mergeCell ref="LLA63:LLB63"/>
    <mergeCell ref="LLC63:LLD63"/>
    <mergeCell ref="LKK63:LKL63"/>
    <mergeCell ref="LKM63:LKN63"/>
    <mergeCell ref="LKO63:LKP63"/>
    <mergeCell ref="LKQ63:LKR63"/>
    <mergeCell ref="LKS63:LKT63"/>
    <mergeCell ref="LNC63:LND63"/>
    <mergeCell ref="LNE63:LNF63"/>
    <mergeCell ref="LNG63:LNH63"/>
    <mergeCell ref="LNI63:LNJ63"/>
    <mergeCell ref="LNK63:LNL63"/>
    <mergeCell ref="LMS63:LMT63"/>
    <mergeCell ref="LMU63:LMV63"/>
    <mergeCell ref="LMW63:LMX63"/>
    <mergeCell ref="LMY63:LMZ63"/>
    <mergeCell ref="LNA63:LNB63"/>
    <mergeCell ref="LMI63:LMJ63"/>
    <mergeCell ref="LMK63:LML63"/>
    <mergeCell ref="LMM63:LMN63"/>
    <mergeCell ref="LMO63:LMP63"/>
    <mergeCell ref="LMQ63:LMR63"/>
    <mergeCell ref="LLY63:LLZ63"/>
    <mergeCell ref="LMA63:LMB63"/>
    <mergeCell ref="LMC63:LMD63"/>
    <mergeCell ref="LME63:LMF63"/>
    <mergeCell ref="LMG63:LMH63"/>
    <mergeCell ref="LOQ63:LOR63"/>
    <mergeCell ref="LOS63:LOT63"/>
    <mergeCell ref="LOU63:LOV63"/>
    <mergeCell ref="LOW63:LOX63"/>
    <mergeCell ref="LOY63:LOZ63"/>
    <mergeCell ref="LOG63:LOH63"/>
    <mergeCell ref="LOI63:LOJ63"/>
    <mergeCell ref="LOK63:LOL63"/>
    <mergeCell ref="LOM63:LON63"/>
    <mergeCell ref="LOO63:LOP63"/>
    <mergeCell ref="LNW63:LNX63"/>
    <mergeCell ref="LNY63:LNZ63"/>
    <mergeCell ref="LOA63:LOB63"/>
    <mergeCell ref="LOC63:LOD63"/>
    <mergeCell ref="LOE63:LOF63"/>
    <mergeCell ref="LNM63:LNN63"/>
    <mergeCell ref="LNO63:LNP63"/>
    <mergeCell ref="LNQ63:LNR63"/>
    <mergeCell ref="LNS63:LNT63"/>
    <mergeCell ref="LNU63:LNV63"/>
    <mergeCell ref="LQE63:LQF63"/>
    <mergeCell ref="LQG63:LQH63"/>
    <mergeCell ref="LQI63:LQJ63"/>
    <mergeCell ref="LQK63:LQL63"/>
    <mergeCell ref="LQM63:LQN63"/>
    <mergeCell ref="LPU63:LPV63"/>
    <mergeCell ref="LPW63:LPX63"/>
    <mergeCell ref="LPY63:LPZ63"/>
    <mergeCell ref="LQA63:LQB63"/>
    <mergeCell ref="LQC63:LQD63"/>
    <mergeCell ref="LPK63:LPL63"/>
    <mergeCell ref="LPM63:LPN63"/>
    <mergeCell ref="LPO63:LPP63"/>
    <mergeCell ref="LPQ63:LPR63"/>
    <mergeCell ref="LPS63:LPT63"/>
    <mergeCell ref="LPA63:LPB63"/>
    <mergeCell ref="LPC63:LPD63"/>
    <mergeCell ref="LPE63:LPF63"/>
    <mergeCell ref="LPG63:LPH63"/>
    <mergeCell ref="LPI63:LPJ63"/>
    <mergeCell ref="LRS63:LRT63"/>
    <mergeCell ref="LRU63:LRV63"/>
    <mergeCell ref="LRW63:LRX63"/>
    <mergeCell ref="LRY63:LRZ63"/>
    <mergeCell ref="LSA63:LSB63"/>
    <mergeCell ref="LRI63:LRJ63"/>
    <mergeCell ref="LRK63:LRL63"/>
    <mergeCell ref="LRM63:LRN63"/>
    <mergeCell ref="LRO63:LRP63"/>
    <mergeCell ref="LRQ63:LRR63"/>
    <mergeCell ref="LQY63:LQZ63"/>
    <mergeCell ref="LRA63:LRB63"/>
    <mergeCell ref="LRC63:LRD63"/>
    <mergeCell ref="LRE63:LRF63"/>
    <mergeCell ref="LRG63:LRH63"/>
    <mergeCell ref="LQO63:LQP63"/>
    <mergeCell ref="LQQ63:LQR63"/>
    <mergeCell ref="LQS63:LQT63"/>
    <mergeCell ref="LQU63:LQV63"/>
    <mergeCell ref="LQW63:LQX63"/>
    <mergeCell ref="LTG63:LTH63"/>
    <mergeCell ref="LTI63:LTJ63"/>
    <mergeCell ref="LTK63:LTL63"/>
    <mergeCell ref="LTM63:LTN63"/>
    <mergeCell ref="LTO63:LTP63"/>
    <mergeCell ref="LSW63:LSX63"/>
    <mergeCell ref="LSY63:LSZ63"/>
    <mergeCell ref="LTA63:LTB63"/>
    <mergeCell ref="LTC63:LTD63"/>
    <mergeCell ref="LTE63:LTF63"/>
    <mergeCell ref="LSM63:LSN63"/>
    <mergeCell ref="LSO63:LSP63"/>
    <mergeCell ref="LSQ63:LSR63"/>
    <mergeCell ref="LSS63:LST63"/>
    <mergeCell ref="LSU63:LSV63"/>
    <mergeCell ref="LSC63:LSD63"/>
    <mergeCell ref="LSE63:LSF63"/>
    <mergeCell ref="LSG63:LSH63"/>
    <mergeCell ref="LSI63:LSJ63"/>
    <mergeCell ref="LSK63:LSL63"/>
    <mergeCell ref="LUU63:LUV63"/>
    <mergeCell ref="LUW63:LUX63"/>
    <mergeCell ref="LUY63:LUZ63"/>
    <mergeCell ref="LVA63:LVB63"/>
    <mergeCell ref="LVC63:LVD63"/>
    <mergeCell ref="LUK63:LUL63"/>
    <mergeCell ref="LUM63:LUN63"/>
    <mergeCell ref="LUO63:LUP63"/>
    <mergeCell ref="LUQ63:LUR63"/>
    <mergeCell ref="LUS63:LUT63"/>
    <mergeCell ref="LUA63:LUB63"/>
    <mergeCell ref="LUC63:LUD63"/>
    <mergeCell ref="LUE63:LUF63"/>
    <mergeCell ref="LUG63:LUH63"/>
    <mergeCell ref="LUI63:LUJ63"/>
    <mergeCell ref="LTQ63:LTR63"/>
    <mergeCell ref="LTS63:LTT63"/>
    <mergeCell ref="LTU63:LTV63"/>
    <mergeCell ref="LTW63:LTX63"/>
    <mergeCell ref="LTY63:LTZ63"/>
    <mergeCell ref="LWI63:LWJ63"/>
    <mergeCell ref="LWK63:LWL63"/>
    <mergeCell ref="LWM63:LWN63"/>
    <mergeCell ref="LWO63:LWP63"/>
    <mergeCell ref="LWQ63:LWR63"/>
    <mergeCell ref="LVY63:LVZ63"/>
    <mergeCell ref="LWA63:LWB63"/>
    <mergeCell ref="LWC63:LWD63"/>
    <mergeCell ref="LWE63:LWF63"/>
    <mergeCell ref="LWG63:LWH63"/>
    <mergeCell ref="LVO63:LVP63"/>
    <mergeCell ref="LVQ63:LVR63"/>
    <mergeCell ref="LVS63:LVT63"/>
    <mergeCell ref="LVU63:LVV63"/>
    <mergeCell ref="LVW63:LVX63"/>
    <mergeCell ref="LVE63:LVF63"/>
    <mergeCell ref="LVG63:LVH63"/>
    <mergeCell ref="LVI63:LVJ63"/>
    <mergeCell ref="LVK63:LVL63"/>
    <mergeCell ref="LVM63:LVN63"/>
    <mergeCell ref="LXW63:LXX63"/>
    <mergeCell ref="LXY63:LXZ63"/>
    <mergeCell ref="LYA63:LYB63"/>
    <mergeCell ref="LYC63:LYD63"/>
    <mergeCell ref="LYE63:LYF63"/>
    <mergeCell ref="LXM63:LXN63"/>
    <mergeCell ref="LXO63:LXP63"/>
    <mergeCell ref="LXQ63:LXR63"/>
    <mergeCell ref="LXS63:LXT63"/>
    <mergeCell ref="LXU63:LXV63"/>
    <mergeCell ref="LXC63:LXD63"/>
    <mergeCell ref="LXE63:LXF63"/>
    <mergeCell ref="LXG63:LXH63"/>
    <mergeCell ref="LXI63:LXJ63"/>
    <mergeCell ref="LXK63:LXL63"/>
    <mergeCell ref="LWS63:LWT63"/>
    <mergeCell ref="LWU63:LWV63"/>
    <mergeCell ref="LWW63:LWX63"/>
    <mergeCell ref="LWY63:LWZ63"/>
    <mergeCell ref="LXA63:LXB63"/>
    <mergeCell ref="LZK63:LZL63"/>
    <mergeCell ref="LZM63:LZN63"/>
    <mergeCell ref="LZO63:LZP63"/>
    <mergeCell ref="LZQ63:LZR63"/>
    <mergeCell ref="LZS63:LZT63"/>
    <mergeCell ref="LZA63:LZB63"/>
    <mergeCell ref="LZC63:LZD63"/>
    <mergeCell ref="LZE63:LZF63"/>
    <mergeCell ref="LZG63:LZH63"/>
    <mergeCell ref="LZI63:LZJ63"/>
    <mergeCell ref="LYQ63:LYR63"/>
    <mergeCell ref="LYS63:LYT63"/>
    <mergeCell ref="LYU63:LYV63"/>
    <mergeCell ref="LYW63:LYX63"/>
    <mergeCell ref="LYY63:LYZ63"/>
    <mergeCell ref="LYG63:LYH63"/>
    <mergeCell ref="LYI63:LYJ63"/>
    <mergeCell ref="LYK63:LYL63"/>
    <mergeCell ref="LYM63:LYN63"/>
    <mergeCell ref="LYO63:LYP63"/>
    <mergeCell ref="MAY63:MAZ63"/>
    <mergeCell ref="MBA63:MBB63"/>
    <mergeCell ref="MBC63:MBD63"/>
    <mergeCell ref="MBE63:MBF63"/>
    <mergeCell ref="MBG63:MBH63"/>
    <mergeCell ref="MAO63:MAP63"/>
    <mergeCell ref="MAQ63:MAR63"/>
    <mergeCell ref="MAS63:MAT63"/>
    <mergeCell ref="MAU63:MAV63"/>
    <mergeCell ref="MAW63:MAX63"/>
    <mergeCell ref="MAE63:MAF63"/>
    <mergeCell ref="MAG63:MAH63"/>
    <mergeCell ref="MAI63:MAJ63"/>
    <mergeCell ref="MAK63:MAL63"/>
    <mergeCell ref="MAM63:MAN63"/>
    <mergeCell ref="LZU63:LZV63"/>
    <mergeCell ref="LZW63:LZX63"/>
    <mergeCell ref="LZY63:LZZ63"/>
    <mergeCell ref="MAA63:MAB63"/>
    <mergeCell ref="MAC63:MAD63"/>
    <mergeCell ref="MCM63:MCN63"/>
    <mergeCell ref="MCO63:MCP63"/>
    <mergeCell ref="MCQ63:MCR63"/>
    <mergeCell ref="MCS63:MCT63"/>
    <mergeCell ref="MCU63:MCV63"/>
    <mergeCell ref="MCC63:MCD63"/>
    <mergeCell ref="MCE63:MCF63"/>
    <mergeCell ref="MCG63:MCH63"/>
    <mergeCell ref="MCI63:MCJ63"/>
    <mergeCell ref="MCK63:MCL63"/>
    <mergeCell ref="MBS63:MBT63"/>
    <mergeCell ref="MBU63:MBV63"/>
    <mergeCell ref="MBW63:MBX63"/>
    <mergeCell ref="MBY63:MBZ63"/>
    <mergeCell ref="MCA63:MCB63"/>
    <mergeCell ref="MBI63:MBJ63"/>
    <mergeCell ref="MBK63:MBL63"/>
    <mergeCell ref="MBM63:MBN63"/>
    <mergeCell ref="MBO63:MBP63"/>
    <mergeCell ref="MBQ63:MBR63"/>
    <mergeCell ref="MEA63:MEB63"/>
    <mergeCell ref="MEC63:MED63"/>
    <mergeCell ref="MEE63:MEF63"/>
    <mergeCell ref="MEG63:MEH63"/>
    <mergeCell ref="MEI63:MEJ63"/>
    <mergeCell ref="MDQ63:MDR63"/>
    <mergeCell ref="MDS63:MDT63"/>
    <mergeCell ref="MDU63:MDV63"/>
    <mergeCell ref="MDW63:MDX63"/>
    <mergeCell ref="MDY63:MDZ63"/>
    <mergeCell ref="MDG63:MDH63"/>
    <mergeCell ref="MDI63:MDJ63"/>
    <mergeCell ref="MDK63:MDL63"/>
    <mergeCell ref="MDM63:MDN63"/>
    <mergeCell ref="MDO63:MDP63"/>
    <mergeCell ref="MCW63:MCX63"/>
    <mergeCell ref="MCY63:MCZ63"/>
    <mergeCell ref="MDA63:MDB63"/>
    <mergeCell ref="MDC63:MDD63"/>
    <mergeCell ref="MDE63:MDF63"/>
    <mergeCell ref="MFO63:MFP63"/>
    <mergeCell ref="MFQ63:MFR63"/>
    <mergeCell ref="MFS63:MFT63"/>
    <mergeCell ref="MFU63:MFV63"/>
    <mergeCell ref="MFW63:MFX63"/>
    <mergeCell ref="MFE63:MFF63"/>
    <mergeCell ref="MFG63:MFH63"/>
    <mergeCell ref="MFI63:MFJ63"/>
    <mergeCell ref="MFK63:MFL63"/>
    <mergeCell ref="MFM63:MFN63"/>
    <mergeCell ref="MEU63:MEV63"/>
    <mergeCell ref="MEW63:MEX63"/>
    <mergeCell ref="MEY63:MEZ63"/>
    <mergeCell ref="MFA63:MFB63"/>
    <mergeCell ref="MFC63:MFD63"/>
    <mergeCell ref="MEK63:MEL63"/>
    <mergeCell ref="MEM63:MEN63"/>
    <mergeCell ref="MEO63:MEP63"/>
    <mergeCell ref="MEQ63:MER63"/>
    <mergeCell ref="MES63:MET63"/>
    <mergeCell ref="MHC63:MHD63"/>
    <mergeCell ref="MHE63:MHF63"/>
    <mergeCell ref="MHG63:MHH63"/>
    <mergeCell ref="MHI63:MHJ63"/>
    <mergeCell ref="MHK63:MHL63"/>
    <mergeCell ref="MGS63:MGT63"/>
    <mergeCell ref="MGU63:MGV63"/>
    <mergeCell ref="MGW63:MGX63"/>
    <mergeCell ref="MGY63:MGZ63"/>
    <mergeCell ref="MHA63:MHB63"/>
    <mergeCell ref="MGI63:MGJ63"/>
    <mergeCell ref="MGK63:MGL63"/>
    <mergeCell ref="MGM63:MGN63"/>
    <mergeCell ref="MGO63:MGP63"/>
    <mergeCell ref="MGQ63:MGR63"/>
    <mergeCell ref="MFY63:MFZ63"/>
    <mergeCell ref="MGA63:MGB63"/>
    <mergeCell ref="MGC63:MGD63"/>
    <mergeCell ref="MGE63:MGF63"/>
    <mergeCell ref="MGG63:MGH63"/>
    <mergeCell ref="MIQ63:MIR63"/>
    <mergeCell ref="MIS63:MIT63"/>
    <mergeCell ref="MIU63:MIV63"/>
    <mergeCell ref="MIW63:MIX63"/>
    <mergeCell ref="MIY63:MIZ63"/>
    <mergeCell ref="MIG63:MIH63"/>
    <mergeCell ref="MII63:MIJ63"/>
    <mergeCell ref="MIK63:MIL63"/>
    <mergeCell ref="MIM63:MIN63"/>
    <mergeCell ref="MIO63:MIP63"/>
    <mergeCell ref="MHW63:MHX63"/>
    <mergeCell ref="MHY63:MHZ63"/>
    <mergeCell ref="MIA63:MIB63"/>
    <mergeCell ref="MIC63:MID63"/>
    <mergeCell ref="MIE63:MIF63"/>
    <mergeCell ref="MHM63:MHN63"/>
    <mergeCell ref="MHO63:MHP63"/>
    <mergeCell ref="MHQ63:MHR63"/>
    <mergeCell ref="MHS63:MHT63"/>
    <mergeCell ref="MHU63:MHV63"/>
    <mergeCell ref="MKE63:MKF63"/>
    <mergeCell ref="MKG63:MKH63"/>
    <mergeCell ref="MKI63:MKJ63"/>
    <mergeCell ref="MKK63:MKL63"/>
    <mergeCell ref="MKM63:MKN63"/>
    <mergeCell ref="MJU63:MJV63"/>
    <mergeCell ref="MJW63:MJX63"/>
    <mergeCell ref="MJY63:MJZ63"/>
    <mergeCell ref="MKA63:MKB63"/>
    <mergeCell ref="MKC63:MKD63"/>
    <mergeCell ref="MJK63:MJL63"/>
    <mergeCell ref="MJM63:MJN63"/>
    <mergeCell ref="MJO63:MJP63"/>
    <mergeCell ref="MJQ63:MJR63"/>
    <mergeCell ref="MJS63:MJT63"/>
    <mergeCell ref="MJA63:MJB63"/>
    <mergeCell ref="MJC63:MJD63"/>
    <mergeCell ref="MJE63:MJF63"/>
    <mergeCell ref="MJG63:MJH63"/>
    <mergeCell ref="MJI63:MJJ63"/>
    <mergeCell ref="MLS63:MLT63"/>
    <mergeCell ref="MLU63:MLV63"/>
    <mergeCell ref="MLW63:MLX63"/>
    <mergeCell ref="MLY63:MLZ63"/>
    <mergeCell ref="MMA63:MMB63"/>
    <mergeCell ref="MLI63:MLJ63"/>
    <mergeCell ref="MLK63:MLL63"/>
    <mergeCell ref="MLM63:MLN63"/>
    <mergeCell ref="MLO63:MLP63"/>
    <mergeCell ref="MLQ63:MLR63"/>
    <mergeCell ref="MKY63:MKZ63"/>
    <mergeCell ref="MLA63:MLB63"/>
    <mergeCell ref="MLC63:MLD63"/>
    <mergeCell ref="MLE63:MLF63"/>
    <mergeCell ref="MLG63:MLH63"/>
    <mergeCell ref="MKO63:MKP63"/>
    <mergeCell ref="MKQ63:MKR63"/>
    <mergeCell ref="MKS63:MKT63"/>
    <mergeCell ref="MKU63:MKV63"/>
    <mergeCell ref="MKW63:MKX63"/>
    <mergeCell ref="MNG63:MNH63"/>
    <mergeCell ref="MNI63:MNJ63"/>
    <mergeCell ref="MNK63:MNL63"/>
    <mergeCell ref="MNM63:MNN63"/>
    <mergeCell ref="MNO63:MNP63"/>
    <mergeCell ref="MMW63:MMX63"/>
    <mergeCell ref="MMY63:MMZ63"/>
    <mergeCell ref="MNA63:MNB63"/>
    <mergeCell ref="MNC63:MND63"/>
    <mergeCell ref="MNE63:MNF63"/>
    <mergeCell ref="MMM63:MMN63"/>
    <mergeCell ref="MMO63:MMP63"/>
    <mergeCell ref="MMQ63:MMR63"/>
    <mergeCell ref="MMS63:MMT63"/>
    <mergeCell ref="MMU63:MMV63"/>
    <mergeCell ref="MMC63:MMD63"/>
    <mergeCell ref="MME63:MMF63"/>
    <mergeCell ref="MMG63:MMH63"/>
    <mergeCell ref="MMI63:MMJ63"/>
    <mergeCell ref="MMK63:MML63"/>
    <mergeCell ref="MOU63:MOV63"/>
    <mergeCell ref="MOW63:MOX63"/>
    <mergeCell ref="MOY63:MOZ63"/>
    <mergeCell ref="MPA63:MPB63"/>
    <mergeCell ref="MPC63:MPD63"/>
    <mergeCell ref="MOK63:MOL63"/>
    <mergeCell ref="MOM63:MON63"/>
    <mergeCell ref="MOO63:MOP63"/>
    <mergeCell ref="MOQ63:MOR63"/>
    <mergeCell ref="MOS63:MOT63"/>
    <mergeCell ref="MOA63:MOB63"/>
    <mergeCell ref="MOC63:MOD63"/>
    <mergeCell ref="MOE63:MOF63"/>
    <mergeCell ref="MOG63:MOH63"/>
    <mergeCell ref="MOI63:MOJ63"/>
    <mergeCell ref="MNQ63:MNR63"/>
    <mergeCell ref="MNS63:MNT63"/>
    <mergeCell ref="MNU63:MNV63"/>
    <mergeCell ref="MNW63:MNX63"/>
    <mergeCell ref="MNY63:MNZ63"/>
    <mergeCell ref="MQI63:MQJ63"/>
    <mergeCell ref="MQK63:MQL63"/>
    <mergeCell ref="MQM63:MQN63"/>
    <mergeCell ref="MQO63:MQP63"/>
    <mergeCell ref="MQQ63:MQR63"/>
    <mergeCell ref="MPY63:MPZ63"/>
    <mergeCell ref="MQA63:MQB63"/>
    <mergeCell ref="MQC63:MQD63"/>
    <mergeCell ref="MQE63:MQF63"/>
    <mergeCell ref="MQG63:MQH63"/>
    <mergeCell ref="MPO63:MPP63"/>
    <mergeCell ref="MPQ63:MPR63"/>
    <mergeCell ref="MPS63:MPT63"/>
    <mergeCell ref="MPU63:MPV63"/>
    <mergeCell ref="MPW63:MPX63"/>
    <mergeCell ref="MPE63:MPF63"/>
    <mergeCell ref="MPG63:MPH63"/>
    <mergeCell ref="MPI63:MPJ63"/>
    <mergeCell ref="MPK63:MPL63"/>
    <mergeCell ref="MPM63:MPN63"/>
    <mergeCell ref="MRW63:MRX63"/>
    <mergeCell ref="MRY63:MRZ63"/>
    <mergeCell ref="MSA63:MSB63"/>
    <mergeCell ref="MSC63:MSD63"/>
    <mergeCell ref="MSE63:MSF63"/>
    <mergeCell ref="MRM63:MRN63"/>
    <mergeCell ref="MRO63:MRP63"/>
    <mergeCell ref="MRQ63:MRR63"/>
    <mergeCell ref="MRS63:MRT63"/>
    <mergeCell ref="MRU63:MRV63"/>
    <mergeCell ref="MRC63:MRD63"/>
    <mergeCell ref="MRE63:MRF63"/>
    <mergeCell ref="MRG63:MRH63"/>
    <mergeCell ref="MRI63:MRJ63"/>
    <mergeCell ref="MRK63:MRL63"/>
    <mergeCell ref="MQS63:MQT63"/>
    <mergeCell ref="MQU63:MQV63"/>
    <mergeCell ref="MQW63:MQX63"/>
    <mergeCell ref="MQY63:MQZ63"/>
    <mergeCell ref="MRA63:MRB63"/>
    <mergeCell ref="MTK63:MTL63"/>
    <mergeCell ref="MTM63:MTN63"/>
    <mergeCell ref="MTO63:MTP63"/>
    <mergeCell ref="MTQ63:MTR63"/>
    <mergeCell ref="MTS63:MTT63"/>
    <mergeCell ref="MTA63:MTB63"/>
    <mergeCell ref="MTC63:MTD63"/>
    <mergeCell ref="MTE63:MTF63"/>
    <mergeCell ref="MTG63:MTH63"/>
    <mergeCell ref="MTI63:MTJ63"/>
    <mergeCell ref="MSQ63:MSR63"/>
    <mergeCell ref="MSS63:MST63"/>
    <mergeCell ref="MSU63:MSV63"/>
    <mergeCell ref="MSW63:MSX63"/>
    <mergeCell ref="MSY63:MSZ63"/>
    <mergeCell ref="MSG63:MSH63"/>
    <mergeCell ref="MSI63:MSJ63"/>
    <mergeCell ref="MSK63:MSL63"/>
    <mergeCell ref="MSM63:MSN63"/>
    <mergeCell ref="MSO63:MSP63"/>
    <mergeCell ref="MUY63:MUZ63"/>
    <mergeCell ref="MVA63:MVB63"/>
    <mergeCell ref="MVC63:MVD63"/>
    <mergeCell ref="MVE63:MVF63"/>
    <mergeCell ref="MVG63:MVH63"/>
    <mergeCell ref="MUO63:MUP63"/>
    <mergeCell ref="MUQ63:MUR63"/>
    <mergeCell ref="MUS63:MUT63"/>
    <mergeCell ref="MUU63:MUV63"/>
    <mergeCell ref="MUW63:MUX63"/>
    <mergeCell ref="MUE63:MUF63"/>
    <mergeCell ref="MUG63:MUH63"/>
    <mergeCell ref="MUI63:MUJ63"/>
    <mergeCell ref="MUK63:MUL63"/>
    <mergeCell ref="MUM63:MUN63"/>
    <mergeCell ref="MTU63:MTV63"/>
    <mergeCell ref="MTW63:MTX63"/>
    <mergeCell ref="MTY63:MTZ63"/>
    <mergeCell ref="MUA63:MUB63"/>
    <mergeCell ref="MUC63:MUD63"/>
    <mergeCell ref="MWM63:MWN63"/>
    <mergeCell ref="MWO63:MWP63"/>
    <mergeCell ref="MWQ63:MWR63"/>
    <mergeCell ref="MWS63:MWT63"/>
    <mergeCell ref="MWU63:MWV63"/>
    <mergeCell ref="MWC63:MWD63"/>
    <mergeCell ref="MWE63:MWF63"/>
    <mergeCell ref="MWG63:MWH63"/>
    <mergeCell ref="MWI63:MWJ63"/>
    <mergeCell ref="MWK63:MWL63"/>
    <mergeCell ref="MVS63:MVT63"/>
    <mergeCell ref="MVU63:MVV63"/>
    <mergeCell ref="MVW63:MVX63"/>
    <mergeCell ref="MVY63:MVZ63"/>
    <mergeCell ref="MWA63:MWB63"/>
    <mergeCell ref="MVI63:MVJ63"/>
    <mergeCell ref="MVK63:MVL63"/>
    <mergeCell ref="MVM63:MVN63"/>
    <mergeCell ref="MVO63:MVP63"/>
    <mergeCell ref="MVQ63:MVR63"/>
    <mergeCell ref="MYA63:MYB63"/>
    <mergeCell ref="MYC63:MYD63"/>
    <mergeCell ref="MYE63:MYF63"/>
    <mergeCell ref="MYG63:MYH63"/>
    <mergeCell ref="MYI63:MYJ63"/>
    <mergeCell ref="MXQ63:MXR63"/>
    <mergeCell ref="MXS63:MXT63"/>
    <mergeCell ref="MXU63:MXV63"/>
    <mergeCell ref="MXW63:MXX63"/>
    <mergeCell ref="MXY63:MXZ63"/>
    <mergeCell ref="MXG63:MXH63"/>
    <mergeCell ref="MXI63:MXJ63"/>
    <mergeCell ref="MXK63:MXL63"/>
    <mergeCell ref="MXM63:MXN63"/>
    <mergeCell ref="MXO63:MXP63"/>
    <mergeCell ref="MWW63:MWX63"/>
    <mergeCell ref="MWY63:MWZ63"/>
    <mergeCell ref="MXA63:MXB63"/>
    <mergeCell ref="MXC63:MXD63"/>
    <mergeCell ref="MXE63:MXF63"/>
    <mergeCell ref="MZO63:MZP63"/>
    <mergeCell ref="MZQ63:MZR63"/>
    <mergeCell ref="MZS63:MZT63"/>
    <mergeCell ref="MZU63:MZV63"/>
    <mergeCell ref="MZW63:MZX63"/>
    <mergeCell ref="MZE63:MZF63"/>
    <mergeCell ref="MZG63:MZH63"/>
    <mergeCell ref="MZI63:MZJ63"/>
    <mergeCell ref="MZK63:MZL63"/>
    <mergeCell ref="MZM63:MZN63"/>
    <mergeCell ref="MYU63:MYV63"/>
    <mergeCell ref="MYW63:MYX63"/>
    <mergeCell ref="MYY63:MYZ63"/>
    <mergeCell ref="MZA63:MZB63"/>
    <mergeCell ref="MZC63:MZD63"/>
    <mergeCell ref="MYK63:MYL63"/>
    <mergeCell ref="MYM63:MYN63"/>
    <mergeCell ref="MYO63:MYP63"/>
    <mergeCell ref="MYQ63:MYR63"/>
    <mergeCell ref="MYS63:MYT63"/>
    <mergeCell ref="NBC63:NBD63"/>
    <mergeCell ref="NBE63:NBF63"/>
    <mergeCell ref="NBG63:NBH63"/>
    <mergeCell ref="NBI63:NBJ63"/>
    <mergeCell ref="NBK63:NBL63"/>
    <mergeCell ref="NAS63:NAT63"/>
    <mergeCell ref="NAU63:NAV63"/>
    <mergeCell ref="NAW63:NAX63"/>
    <mergeCell ref="NAY63:NAZ63"/>
    <mergeCell ref="NBA63:NBB63"/>
    <mergeCell ref="NAI63:NAJ63"/>
    <mergeCell ref="NAK63:NAL63"/>
    <mergeCell ref="NAM63:NAN63"/>
    <mergeCell ref="NAO63:NAP63"/>
    <mergeCell ref="NAQ63:NAR63"/>
    <mergeCell ref="MZY63:MZZ63"/>
    <mergeCell ref="NAA63:NAB63"/>
    <mergeCell ref="NAC63:NAD63"/>
    <mergeCell ref="NAE63:NAF63"/>
    <mergeCell ref="NAG63:NAH63"/>
    <mergeCell ref="NCQ63:NCR63"/>
    <mergeCell ref="NCS63:NCT63"/>
    <mergeCell ref="NCU63:NCV63"/>
    <mergeCell ref="NCW63:NCX63"/>
    <mergeCell ref="NCY63:NCZ63"/>
    <mergeCell ref="NCG63:NCH63"/>
    <mergeCell ref="NCI63:NCJ63"/>
    <mergeCell ref="NCK63:NCL63"/>
    <mergeCell ref="NCM63:NCN63"/>
    <mergeCell ref="NCO63:NCP63"/>
    <mergeCell ref="NBW63:NBX63"/>
    <mergeCell ref="NBY63:NBZ63"/>
    <mergeCell ref="NCA63:NCB63"/>
    <mergeCell ref="NCC63:NCD63"/>
    <mergeCell ref="NCE63:NCF63"/>
    <mergeCell ref="NBM63:NBN63"/>
    <mergeCell ref="NBO63:NBP63"/>
    <mergeCell ref="NBQ63:NBR63"/>
    <mergeCell ref="NBS63:NBT63"/>
    <mergeCell ref="NBU63:NBV63"/>
    <mergeCell ref="NEE63:NEF63"/>
    <mergeCell ref="NEG63:NEH63"/>
    <mergeCell ref="NEI63:NEJ63"/>
    <mergeCell ref="NEK63:NEL63"/>
    <mergeCell ref="NEM63:NEN63"/>
    <mergeCell ref="NDU63:NDV63"/>
    <mergeCell ref="NDW63:NDX63"/>
    <mergeCell ref="NDY63:NDZ63"/>
    <mergeCell ref="NEA63:NEB63"/>
    <mergeCell ref="NEC63:NED63"/>
    <mergeCell ref="NDK63:NDL63"/>
    <mergeCell ref="NDM63:NDN63"/>
    <mergeCell ref="NDO63:NDP63"/>
    <mergeCell ref="NDQ63:NDR63"/>
    <mergeCell ref="NDS63:NDT63"/>
    <mergeCell ref="NDA63:NDB63"/>
    <mergeCell ref="NDC63:NDD63"/>
    <mergeCell ref="NDE63:NDF63"/>
    <mergeCell ref="NDG63:NDH63"/>
    <mergeCell ref="NDI63:NDJ63"/>
    <mergeCell ref="NFS63:NFT63"/>
    <mergeCell ref="NFU63:NFV63"/>
    <mergeCell ref="NFW63:NFX63"/>
    <mergeCell ref="NFY63:NFZ63"/>
    <mergeCell ref="NGA63:NGB63"/>
    <mergeCell ref="NFI63:NFJ63"/>
    <mergeCell ref="NFK63:NFL63"/>
    <mergeCell ref="NFM63:NFN63"/>
    <mergeCell ref="NFO63:NFP63"/>
    <mergeCell ref="NFQ63:NFR63"/>
    <mergeCell ref="NEY63:NEZ63"/>
    <mergeCell ref="NFA63:NFB63"/>
    <mergeCell ref="NFC63:NFD63"/>
    <mergeCell ref="NFE63:NFF63"/>
    <mergeCell ref="NFG63:NFH63"/>
    <mergeCell ref="NEO63:NEP63"/>
    <mergeCell ref="NEQ63:NER63"/>
    <mergeCell ref="NES63:NET63"/>
    <mergeCell ref="NEU63:NEV63"/>
    <mergeCell ref="NEW63:NEX63"/>
    <mergeCell ref="NHG63:NHH63"/>
    <mergeCell ref="NHI63:NHJ63"/>
    <mergeCell ref="NHK63:NHL63"/>
    <mergeCell ref="NHM63:NHN63"/>
    <mergeCell ref="NHO63:NHP63"/>
    <mergeCell ref="NGW63:NGX63"/>
    <mergeCell ref="NGY63:NGZ63"/>
    <mergeCell ref="NHA63:NHB63"/>
    <mergeCell ref="NHC63:NHD63"/>
    <mergeCell ref="NHE63:NHF63"/>
    <mergeCell ref="NGM63:NGN63"/>
    <mergeCell ref="NGO63:NGP63"/>
    <mergeCell ref="NGQ63:NGR63"/>
    <mergeCell ref="NGS63:NGT63"/>
    <mergeCell ref="NGU63:NGV63"/>
    <mergeCell ref="NGC63:NGD63"/>
    <mergeCell ref="NGE63:NGF63"/>
    <mergeCell ref="NGG63:NGH63"/>
    <mergeCell ref="NGI63:NGJ63"/>
    <mergeCell ref="NGK63:NGL63"/>
    <mergeCell ref="NIU63:NIV63"/>
    <mergeCell ref="NIW63:NIX63"/>
    <mergeCell ref="NIY63:NIZ63"/>
    <mergeCell ref="NJA63:NJB63"/>
    <mergeCell ref="NJC63:NJD63"/>
    <mergeCell ref="NIK63:NIL63"/>
    <mergeCell ref="NIM63:NIN63"/>
    <mergeCell ref="NIO63:NIP63"/>
    <mergeCell ref="NIQ63:NIR63"/>
    <mergeCell ref="NIS63:NIT63"/>
    <mergeCell ref="NIA63:NIB63"/>
    <mergeCell ref="NIC63:NID63"/>
    <mergeCell ref="NIE63:NIF63"/>
    <mergeCell ref="NIG63:NIH63"/>
    <mergeCell ref="NII63:NIJ63"/>
    <mergeCell ref="NHQ63:NHR63"/>
    <mergeCell ref="NHS63:NHT63"/>
    <mergeCell ref="NHU63:NHV63"/>
    <mergeCell ref="NHW63:NHX63"/>
    <mergeCell ref="NHY63:NHZ63"/>
    <mergeCell ref="NKI63:NKJ63"/>
    <mergeCell ref="NKK63:NKL63"/>
    <mergeCell ref="NKM63:NKN63"/>
    <mergeCell ref="NKO63:NKP63"/>
    <mergeCell ref="NKQ63:NKR63"/>
    <mergeCell ref="NJY63:NJZ63"/>
    <mergeCell ref="NKA63:NKB63"/>
    <mergeCell ref="NKC63:NKD63"/>
    <mergeCell ref="NKE63:NKF63"/>
    <mergeCell ref="NKG63:NKH63"/>
    <mergeCell ref="NJO63:NJP63"/>
    <mergeCell ref="NJQ63:NJR63"/>
    <mergeCell ref="NJS63:NJT63"/>
    <mergeCell ref="NJU63:NJV63"/>
    <mergeCell ref="NJW63:NJX63"/>
    <mergeCell ref="NJE63:NJF63"/>
    <mergeCell ref="NJG63:NJH63"/>
    <mergeCell ref="NJI63:NJJ63"/>
    <mergeCell ref="NJK63:NJL63"/>
    <mergeCell ref="NJM63:NJN63"/>
    <mergeCell ref="NLW63:NLX63"/>
    <mergeCell ref="NLY63:NLZ63"/>
    <mergeCell ref="NMA63:NMB63"/>
    <mergeCell ref="NMC63:NMD63"/>
    <mergeCell ref="NME63:NMF63"/>
    <mergeCell ref="NLM63:NLN63"/>
    <mergeCell ref="NLO63:NLP63"/>
    <mergeCell ref="NLQ63:NLR63"/>
    <mergeCell ref="NLS63:NLT63"/>
    <mergeCell ref="NLU63:NLV63"/>
    <mergeCell ref="NLC63:NLD63"/>
    <mergeCell ref="NLE63:NLF63"/>
    <mergeCell ref="NLG63:NLH63"/>
    <mergeCell ref="NLI63:NLJ63"/>
    <mergeCell ref="NLK63:NLL63"/>
    <mergeCell ref="NKS63:NKT63"/>
    <mergeCell ref="NKU63:NKV63"/>
    <mergeCell ref="NKW63:NKX63"/>
    <mergeCell ref="NKY63:NKZ63"/>
    <mergeCell ref="NLA63:NLB63"/>
    <mergeCell ref="NNK63:NNL63"/>
    <mergeCell ref="NNM63:NNN63"/>
    <mergeCell ref="NNO63:NNP63"/>
    <mergeCell ref="NNQ63:NNR63"/>
    <mergeCell ref="NNS63:NNT63"/>
    <mergeCell ref="NNA63:NNB63"/>
    <mergeCell ref="NNC63:NND63"/>
    <mergeCell ref="NNE63:NNF63"/>
    <mergeCell ref="NNG63:NNH63"/>
    <mergeCell ref="NNI63:NNJ63"/>
    <mergeCell ref="NMQ63:NMR63"/>
    <mergeCell ref="NMS63:NMT63"/>
    <mergeCell ref="NMU63:NMV63"/>
    <mergeCell ref="NMW63:NMX63"/>
    <mergeCell ref="NMY63:NMZ63"/>
    <mergeCell ref="NMG63:NMH63"/>
    <mergeCell ref="NMI63:NMJ63"/>
    <mergeCell ref="NMK63:NML63"/>
    <mergeCell ref="NMM63:NMN63"/>
    <mergeCell ref="NMO63:NMP63"/>
    <mergeCell ref="NOY63:NOZ63"/>
    <mergeCell ref="NPA63:NPB63"/>
    <mergeCell ref="NPC63:NPD63"/>
    <mergeCell ref="NPE63:NPF63"/>
    <mergeCell ref="NPG63:NPH63"/>
    <mergeCell ref="NOO63:NOP63"/>
    <mergeCell ref="NOQ63:NOR63"/>
    <mergeCell ref="NOS63:NOT63"/>
    <mergeCell ref="NOU63:NOV63"/>
    <mergeCell ref="NOW63:NOX63"/>
    <mergeCell ref="NOE63:NOF63"/>
    <mergeCell ref="NOG63:NOH63"/>
    <mergeCell ref="NOI63:NOJ63"/>
    <mergeCell ref="NOK63:NOL63"/>
    <mergeCell ref="NOM63:NON63"/>
    <mergeCell ref="NNU63:NNV63"/>
    <mergeCell ref="NNW63:NNX63"/>
    <mergeCell ref="NNY63:NNZ63"/>
    <mergeCell ref="NOA63:NOB63"/>
    <mergeCell ref="NOC63:NOD63"/>
    <mergeCell ref="NQM63:NQN63"/>
    <mergeCell ref="NQO63:NQP63"/>
    <mergeCell ref="NQQ63:NQR63"/>
    <mergeCell ref="NQS63:NQT63"/>
    <mergeCell ref="NQU63:NQV63"/>
    <mergeCell ref="NQC63:NQD63"/>
    <mergeCell ref="NQE63:NQF63"/>
    <mergeCell ref="NQG63:NQH63"/>
    <mergeCell ref="NQI63:NQJ63"/>
    <mergeCell ref="NQK63:NQL63"/>
    <mergeCell ref="NPS63:NPT63"/>
    <mergeCell ref="NPU63:NPV63"/>
    <mergeCell ref="NPW63:NPX63"/>
    <mergeCell ref="NPY63:NPZ63"/>
    <mergeCell ref="NQA63:NQB63"/>
    <mergeCell ref="NPI63:NPJ63"/>
    <mergeCell ref="NPK63:NPL63"/>
    <mergeCell ref="NPM63:NPN63"/>
    <mergeCell ref="NPO63:NPP63"/>
    <mergeCell ref="NPQ63:NPR63"/>
    <mergeCell ref="NSA63:NSB63"/>
    <mergeCell ref="NSC63:NSD63"/>
    <mergeCell ref="NSE63:NSF63"/>
    <mergeCell ref="NSG63:NSH63"/>
    <mergeCell ref="NSI63:NSJ63"/>
    <mergeCell ref="NRQ63:NRR63"/>
    <mergeCell ref="NRS63:NRT63"/>
    <mergeCell ref="NRU63:NRV63"/>
    <mergeCell ref="NRW63:NRX63"/>
    <mergeCell ref="NRY63:NRZ63"/>
    <mergeCell ref="NRG63:NRH63"/>
    <mergeCell ref="NRI63:NRJ63"/>
    <mergeCell ref="NRK63:NRL63"/>
    <mergeCell ref="NRM63:NRN63"/>
    <mergeCell ref="NRO63:NRP63"/>
    <mergeCell ref="NQW63:NQX63"/>
    <mergeCell ref="NQY63:NQZ63"/>
    <mergeCell ref="NRA63:NRB63"/>
    <mergeCell ref="NRC63:NRD63"/>
    <mergeCell ref="NRE63:NRF63"/>
    <mergeCell ref="NTO63:NTP63"/>
    <mergeCell ref="NTQ63:NTR63"/>
    <mergeCell ref="NTS63:NTT63"/>
    <mergeCell ref="NTU63:NTV63"/>
    <mergeCell ref="NTW63:NTX63"/>
    <mergeCell ref="NTE63:NTF63"/>
    <mergeCell ref="NTG63:NTH63"/>
    <mergeCell ref="NTI63:NTJ63"/>
    <mergeCell ref="NTK63:NTL63"/>
    <mergeCell ref="NTM63:NTN63"/>
    <mergeCell ref="NSU63:NSV63"/>
    <mergeCell ref="NSW63:NSX63"/>
    <mergeCell ref="NSY63:NSZ63"/>
    <mergeCell ref="NTA63:NTB63"/>
    <mergeCell ref="NTC63:NTD63"/>
    <mergeCell ref="NSK63:NSL63"/>
    <mergeCell ref="NSM63:NSN63"/>
    <mergeCell ref="NSO63:NSP63"/>
    <mergeCell ref="NSQ63:NSR63"/>
    <mergeCell ref="NSS63:NST63"/>
    <mergeCell ref="NVC63:NVD63"/>
    <mergeCell ref="NVE63:NVF63"/>
    <mergeCell ref="NVG63:NVH63"/>
    <mergeCell ref="NVI63:NVJ63"/>
    <mergeCell ref="NVK63:NVL63"/>
    <mergeCell ref="NUS63:NUT63"/>
    <mergeCell ref="NUU63:NUV63"/>
    <mergeCell ref="NUW63:NUX63"/>
    <mergeCell ref="NUY63:NUZ63"/>
    <mergeCell ref="NVA63:NVB63"/>
    <mergeCell ref="NUI63:NUJ63"/>
    <mergeCell ref="NUK63:NUL63"/>
    <mergeCell ref="NUM63:NUN63"/>
    <mergeCell ref="NUO63:NUP63"/>
    <mergeCell ref="NUQ63:NUR63"/>
    <mergeCell ref="NTY63:NTZ63"/>
    <mergeCell ref="NUA63:NUB63"/>
    <mergeCell ref="NUC63:NUD63"/>
    <mergeCell ref="NUE63:NUF63"/>
    <mergeCell ref="NUG63:NUH63"/>
    <mergeCell ref="NWQ63:NWR63"/>
    <mergeCell ref="NWS63:NWT63"/>
    <mergeCell ref="NWU63:NWV63"/>
    <mergeCell ref="NWW63:NWX63"/>
    <mergeCell ref="NWY63:NWZ63"/>
    <mergeCell ref="NWG63:NWH63"/>
    <mergeCell ref="NWI63:NWJ63"/>
    <mergeCell ref="NWK63:NWL63"/>
    <mergeCell ref="NWM63:NWN63"/>
    <mergeCell ref="NWO63:NWP63"/>
    <mergeCell ref="NVW63:NVX63"/>
    <mergeCell ref="NVY63:NVZ63"/>
    <mergeCell ref="NWA63:NWB63"/>
    <mergeCell ref="NWC63:NWD63"/>
    <mergeCell ref="NWE63:NWF63"/>
    <mergeCell ref="NVM63:NVN63"/>
    <mergeCell ref="NVO63:NVP63"/>
    <mergeCell ref="NVQ63:NVR63"/>
    <mergeCell ref="NVS63:NVT63"/>
    <mergeCell ref="NVU63:NVV63"/>
    <mergeCell ref="NYE63:NYF63"/>
    <mergeCell ref="NYG63:NYH63"/>
    <mergeCell ref="NYI63:NYJ63"/>
    <mergeCell ref="NYK63:NYL63"/>
    <mergeCell ref="NYM63:NYN63"/>
    <mergeCell ref="NXU63:NXV63"/>
    <mergeCell ref="NXW63:NXX63"/>
    <mergeCell ref="NXY63:NXZ63"/>
    <mergeCell ref="NYA63:NYB63"/>
    <mergeCell ref="NYC63:NYD63"/>
    <mergeCell ref="NXK63:NXL63"/>
    <mergeCell ref="NXM63:NXN63"/>
    <mergeCell ref="NXO63:NXP63"/>
    <mergeCell ref="NXQ63:NXR63"/>
    <mergeCell ref="NXS63:NXT63"/>
    <mergeCell ref="NXA63:NXB63"/>
    <mergeCell ref="NXC63:NXD63"/>
    <mergeCell ref="NXE63:NXF63"/>
    <mergeCell ref="NXG63:NXH63"/>
    <mergeCell ref="NXI63:NXJ63"/>
    <mergeCell ref="NZS63:NZT63"/>
    <mergeCell ref="NZU63:NZV63"/>
    <mergeCell ref="NZW63:NZX63"/>
    <mergeCell ref="NZY63:NZZ63"/>
    <mergeCell ref="OAA63:OAB63"/>
    <mergeCell ref="NZI63:NZJ63"/>
    <mergeCell ref="NZK63:NZL63"/>
    <mergeCell ref="NZM63:NZN63"/>
    <mergeCell ref="NZO63:NZP63"/>
    <mergeCell ref="NZQ63:NZR63"/>
    <mergeCell ref="NYY63:NYZ63"/>
    <mergeCell ref="NZA63:NZB63"/>
    <mergeCell ref="NZC63:NZD63"/>
    <mergeCell ref="NZE63:NZF63"/>
    <mergeCell ref="NZG63:NZH63"/>
    <mergeCell ref="NYO63:NYP63"/>
    <mergeCell ref="NYQ63:NYR63"/>
    <mergeCell ref="NYS63:NYT63"/>
    <mergeCell ref="NYU63:NYV63"/>
    <mergeCell ref="NYW63:NYX63"/>
    <mergeCell ref="OBG63:OBH63"/>
    <mergeCell ref="OBI63:OBJ63"/>
    <mergeCell ref="OBK63:OBL63"/>
    <mergeCell ref="OBM63:OBN63"/>
    <mergeCell ref="OBO63:OBP63"/>
    <mergeCell ref="OAW63:OAX63"/>
    <mergeCell ref="OAY63:OAZ63"/>
    <mergeCell ref="OBA63:OBB63"/>
    <mergeCell ref="OBC63:OBD63"/>
    <mergeCell ref="OBE63:OBF63"/>
    <mergeCell ref="OAM63:OAN63"/>
    <mergeCell ref="OAO63:OAP63"/>
    <mergeCell ref="OAQ63:OAR63"/>
    <mergeCell ref="OAS63:OAT63"/>
    <mergeCell ref="OAU63:OAV63"/>
    <mergeCell ref="OAC63:OAD63"/>
    <mergeCell ref="OAE63:OAF63"/>
    <mergeCell ref="OAG63:OAH63"/>
    <mergeCell ref="OAI63:OAJ63"/>
    <mergeCell ref="OAK63:OAL63"/>
    <mergeCell ref="OCU63:OCV63"/>
    <mergeCell ref="OCW63:OCX63"/>
    <mergeCell ref="OCY63:OCZ63"/>
    <mergeCell ref="ODA63:ODB63"/>
    <mergeCell ref="ODC63:ODD63"/>
    <mergeCell ref="OCK63:OCL63"/>
    <mergeCell ref="OCM63:OCN63"/>
    <mergeCell ref="OCO63:OCP63"/>
    <mergeCell ref="OCQ63:OCR63"/>
    <mergeCell ref="OCS63:OCT63"/>
    <mergeCell ref="OCA63:OCB63"/>
    <mergeCell ref="OCC63:OCD63"/>
    <mergeCell ref="OCE63:OCF63"/>
    <mergeCell ref="OCG63:OCH63"/>
    <mergeCell ref="OCI63:OCJ63"/>
    <mergeCell ref="OBQ63:OBR63"/>
    <mergeCell ref="OBS63:OBT63"/>
    <mergeCell ref="OBU63:OBV63"/>
    <mergeCell ref="OBW63:OBX63"/>
    <mergeCell ref="OBY63:OBZ63"/>
    <mergeCell ref="OEI63:OEJ63"/>
    <mergeCell ref="OEK63:OEL63"/>
    <mergeCell ref="OEM63:OEN63"/>
    <mergeCell ref="OEO63:OEP63"/>
    <mergeCell ref="OEQ63:OER63"/>
    <mergeCell ref="ODY63:ODZ63"/>
    <mergeCell ref="OEA63:OEB63"/>
    <mergeCell ref="OEC63:OED63"/>
    <mergeCell ref="OEE63:OEF63"/>
    <mergeCell ref="OEG63:OEH63"/>
    <mergeCell ref="ODO63:ODP63"/>
    <mergeCell ref="ODQ63:ODR63"/>
    <mergeCell ref="ODS63:ODT63"/>
    <mergeCell ref="ODU63:ODV63"/>
    <mergeCell ref="ODW63:ODX63"/>
    <mergeCell ref="ODE63:ODF63"/>
    <mergeCell ref="ODG63:ODH63"/>
    <mergeCell ref="ODI63:ODJ63"/>
    <mergeCell ref="ODK63:ODL63"/>
    <mergeCell ref="ODM63:ODN63"/>
    <mergeCell ref="OFW63:OFX63"/>
    <mergeCell ref="OFY63:OFZ63"/>
    <mergeCell ref="OGA63:OGB63"/>
    <mergeCell ref="OGC63:OGD63"/>
    <mergeCell ref="OGE63:OGF63"/>
    <mergeCell ref="OFM63:OFN63"/>
    <mergeCell ref="OFO63:OFP63"/>
    <mergeCell ref="OFQ63:OFR63"/>
    <mergeCell ref="OFS63:OFT63"/>
    <mergeCell ref="OFU63:OFV63"/>
    <mergeCell ref="OFC63:OFD63"/>
    <mergeCell ref="OFE63:OFF63"/>
    <mergeCell ref="OFG63:OFH63"/>
    <mergeCell ref="OFI63:OFJ63"/>
    <mergeCell ref="OFK63:OFL63"/>
    <mergeCell ref="OES63:OET63"/>
    <mergeCell ref="OEU63:OEV63"/>
    <mergeCell ref="OEW63:OEX63"/>
    <mergeCell ref="OEY63:OEZ63"/>
    <mergeCell ref="OFA63:OFB63"/>
    <mergeCell ref="OHK63:OHL63"/>
    <mergeCell ref="OHM63:OHN63"/>
    <mergeCell ref="OHO63:OHP63"/>
    <mergeCell ref="OHQ63:OHR63"/>
    <mergeCell ref="OHS63:OHT63"/>
    <mergeCell ref="OHA63:OHB63"/>
    <mergeCell ref="OHC63:OHD63"/>
    <mergeCell ref="OHE63:OHF63"/>
    <mergeCell ref="OHG63:OHH63"/>
    <mergeCell ref="OHI63:OHJ63"/>
    <mergeCell ref="OGQ63:OGR63"/>
    <mergeCell ref="OGS63:OGT63"/>
    <mergeCell ref="OGU63:OGV63"/>
    <mergeCell ref="OGW63:OGX63"/>
    <mergeCell ref="OGY63:OGZ63"/>
    <mergeCell ref="OGG63:OGH63"/>
    <mergeCell ref="OGI63:OGJ63"/>
    <mergeCell ref="OGK63:OGL63"/>
    <mergeCell ref="OGM63:OGN63"/>
    <mergeCell ref="OGO63:OGP63"/>
    <mergeCell ref="OIY63:OIZ63"/>
    <mergeCell ref="OJA63:OJB63"/>
    <mergeCell ref="OJC63:OJD63"/>
    <mergeCell ref="OJE63:OJF63"/>
    <mergeCell ref="OJG63:OJH63"/>
    <mergeCell ref="OIO63:OIP63"/>
    <mergeCell ref="OIQ63:OIR63"/>
    <mergeCell ref="OIS63:OIT63"/>
    <mergeCell ref="OIU63:OIV63"/>
    <mergeCell ref="OIW63:OIX63"/>
    <mergeCell ref="OIE63:OIF63"/>
    <mergeCell ref="OIG63:OIH63"/>
    <mergeCell ref="OII63:OIJ63"/>
    <mergeCell ref="OIK63:OIL63"/>
    <mergeCell ref="OIM63:OIN63"/>
    <mergeCell ref="OHU63:OHV63"/>
    <mergeCell ref="OHW63:OHX63"/>
    <mergeCell ref="OHY63:OHZ63"/>
    <mergeCell ref="OIA63:OIB63"/>
    <mergeCell ref="OIC63:OID63"/>
    <mergeCell ref="OKM63:OKN63"/>
    <mergeCell ref="OKO63:OKP63"/>
    <mergeCell ref="OKQ63:OKR63"/>
    <mergeCell ref="OKS63:OKT63"/>
    <mergeCell ref="OKU63:OKV63"/>
    <mergeCell ref="OKC63:OKD63"/>
    <mergeCell ref="OKE63:OKF63"/>
    <mergeCell ref="OKG63:OKH63"/>
    <mergeCell ref="OKI63:OKJ63"/>
    <mergeCell ref="OKK63:OKL63"/>
    <mergeCell ref="OJS63:OJT63"/>
    <mergeCell ref="OJU63:OJV63"/>
    <mergeCell ref="OJW63:OJX63"/>
    <mergeCell ref="OJY63:OJZ63"/>
    <mergeCell ref="OKA63:OKB63"/>
    <mergeCell ref="OJI63:OJJ63"/>
    <mergeCell ref="OJK63:OJL63"/>
    <mergeCell ref="OJM63:OJN63"/>
    <mergeCell ref="OJO63:OJP63"/>
    <mergeCell ref="OJQ63:OJR63"/>
    <mergeCell ref="OMA63:OMB63"/>
    <mergeCell ref="OMC63:OMD63"/>
    <mergeCell ref="OME63:OMF63"/>
    <mergeCell ref="OMG63:OMH63"/>
    <mergeCell ref="OMI63:OMJ63"/>
    <mergeCell ref="OLQ63:OLR63"/>
    <mergeCell ref="OLS63:OLT63"/>
    <mergeCell ref="OLU63:OLV63"/>
    <mergeCell ref="OLW63:OLX63"/>
    <mergeCell ref="OLY63:OLZ63"/>
    <mergeCell ref="OLG63:OLH63"/>
    <mergeCell ref="OLI63:OLJ63"/>
    <mergeCell ref="OLK63:OLL63"/>
    <mergeCell ref="OLM63:OLN63"/>
    <mergeCell ref="OLO63:OLP63"/>
    <mergeCell ref="OKW63:OKX63"/>
    <mergeCell ref="OKY63:OKZ63"/>
    <mergeCell ref="OLA63:OLB63"/>
    <mergeCell ref="OLC63:OLD63"/>
    <mergeCell ref="OLE63:OLF63"/>
    <mergeCell ref="ONO63:ONP63"/>
    <mergeCell ref="ONQ63:ONR63"/>
    <mergeCell ref="ONS63:ONT63"/>
    <mergeCell ref="ONU63:ONV63"/>
    <mergeCell ref="ONW63:ONX63"/>
    <mergeCell ref="ONE63:ONF63"/>
    <mergeCell ref="ONG63:ONH63"/>
    <mergeCell ref="ONI63:ONJ63"/>
    <mergeCell ref="ONK63:ONL63"/>
    <mergeCell ref="ONM63:ONN63"/>
    <mergeCell ref="OMU63:OMV63"/>
    <mergeCell ref="OMW63:OMX63"/>
    <mergeCell ref="OMY63:OMZ63"/>
    <mergeCell ref="ONA63:ONB63"/>
    <mergeCell ref="ONC63:OND63"/>
    <mergeCell ref="OMK63:OML63"/>
    <mergeCell ref="OMM63:OMN63"/>
    <mergeCell ref="OMO63:OMP63"/>
    <mergeCell ref="OMQ63:OMR63"/>
    <mergeCell ref="OMS63:OMT63"/>
    <mergeCell ref="OPC63:OPD63"/>
    <mergeCell ref="OPE63:OPF63"/>
    <mergeCell ref="OPG63:OPH63"/>
    <mergeCell ref="OPI63:OPJ63"/>
    <mergeCell ref="OPK63:OPL63"/>
    <mergeCell ref="OOS63:OOT63"/>
    <mergeCell ref="OOU63:OOV63"/>
    <mergeCell ref="OOW63:OOX63"/>
    <mergeCell ref="OOY63:OOZ63"/>
    <mergeCell ref="OPA63:OPB63"/>
    <mergeCell ref="OOI63:OOJ63"/>
    <mergeCell ref="OOK63:OOL63"/>
    <mergeCell ref="OOM63:OON63"/>
    <mergeCell ref="OOO63:OOP63"/>
    <mergeCell ref="OOQ63:OOR63"/>
    <mergeCell ref="ONY63:ONZ63"/>
    <mergeCell ref="OOA63:OOB63"/>
    <mergeCell ref="OOC63:OOD63"/>
    <mergeCell ref="OOE63:OOF63"/>
    <mergeCell ref="OOG63:OOH63"/>
    <mergeCell ref="OQQ63:OQR63"/>
    <mergeCell ref="OQS63:OQT63"/>
    <mergeCell ref="OQU63:OQV63"/>
    <mergeCell ref="OQW63:OQX63"/>
    <mergeCell ref="OQY63:OQZ63"/>
    <mergeCell ref="OQG63:OQH63"/>
    <mergeCell ref="OQI63:OQJ63"/>
    <mergeCell ref="OQK63:OQL63"/>
    <mergeCell ref="OQM63:OQN63"/>
    <mergeCell ref="OQO63:OQP63"/>
    <mergeCell ref="OPW63:OPX63"/>
    <mergeCell ref="OPY63:OPZ63"/>
    <mergeCell ref="OQA63:OQB63"/>
    <mergeCell ref="OQC63:OQD63"/>
    <mergeCell ref="OQE63:OQF63"/>
    <mergeCell ref="OPM63:OPN63"/>
    <mergeCell ref="OPO63:OPP63"/>
    <mergeCell ref="OPQ63:OPR63"/>
    <mergeCell ref="OPS63:OPT63"/>
    <mergeCell ref="OPU63:OPV63"/>
    <mergeCell ref="OSE63:OSF63"/>
    <mergeCell ref="OSG63:OSH63"/>
    <mergeCell ref="OSI63:OSJ63"/>
    <mergeCell ref="OSK63:OSL63"/>
    <mergeCell ref="OSM63:OSN63"/>
    <mergeCell ref="ORU63:ORV63"/>
    <mergeCell ref="ORW63:ORX63"/>
    <mergeCell ref="ORY63:ORZ63"/>
    <mergeCell ref="OSA63:OSB63"/>
    <mergeCell ref="OSC63:OSD63"/>
    <mergeCell ref="ORK63:ORL63"/>
    <mergeCell ref="ORM63:ORN63"/>
    <mergeCell ref="ORO63:ORP63"/>
    <mergeCell ref="ORQ63:ORR63"/>
    <mergeCell ref="ORS63:ORT63"/>
    <mergeCell ref="ORA63:ORB63"/>
    <mergeCell ref="ORC63:ORD63"/>
    <mergeCell ref="ORE63:ORF63"/>
    <mergeCell ref="ORG63:ORH63"/>
    <mergeCell ref="ORI63:ORJ63"/>
    <mergeCell ref="OTS63:OTT63"/>
    <mergeCell ref="OTU63:OTV63"/>
    <mergeCell ref="OTW63:OTX63"/>
    <mergeCell ref="OTY63:OTZ63"/>
    <mergeCell ref="OUA63:OUB63"/>
    <mergeCell ref="OTI63:OTJ63"/>
    <mergeCell ref="OTK63:OTL63"/>
    <mergeCell ref="OTM63:OTN63"/>
    <mergeCell ref="OTO63:OTP63"/>
    <mergeCell ref="OTQ63:OTR63"/>
    <mergeCell ref="OSY63:OSZ63"/>
    <mergeCell ref="OTA63:OTB63"/>
    <mergeCell ref="OTC63:OTD63"/>
    <mergeCell ref="OTE63:OTF63"/>
    <mergeCell ref="OTG63:OTH63"/>
    <mergeCell ref="OSO63:OSP63"/>
    <mergeCell ref="OSQ63:OSR63"/>
    <mergeCell ref="OSS63:OST63"/>
    <mergeCell ref="OSU63:OSV63"/>
    <mergeCell ref="OSW63:OSX63"/>
    <mergeCell ref="OVG63:OVH63"/>
    <mergeCell ref="OVI63:OVJ63"/>
    <mergeCell ref="OVK63:OVL63"/>
    <mergeCell ref="OVM63:OVN63"/>
    <mergeCell ref="OVO63:OVP63"/>
    <mergeCell ref="OUW63:OUX63"/>
    <mergeCell ref="OUY63:OUZ63"/>
    <mergeCell ref="OVA63:OVB63"/>
    <mergeCell ref="OVC63:OVD63"/>
    <mergeCell ref="OVE63:OVF63"/>
    <mergeCell ref="OUM63:OUN63"/>
    <mergeCell ref="OUO63:OUP63"/>
    <mergeCell ref="OUQ63:OUR63"/>
    <mergeCell ref="OUS63:OUT63"/>
    <mergeCell ref="OUU63:OUV63"/>
    <mergeCell ref="OUC63:OUD63"/>
    <mergeCell ref="OUE63:OUF63"/>
    <mergeCell ref="OUG63:OUH63"/>
    <mergeCell ref="OUI63:OUJ63"/>
    <mergeCell ref="OUK63:OUL63"/>
    <mergeCell ref="OWU63:OWV63"/>
    <mergeCell ref="OWW63:OWX63"/>
    <mergeCell ref="OWY63:OWZ63"/>
    <mergeCell ref="OXA63:OXB63"/>
    <mergeCell ref="OXC63:OXD63"/>
    <mergeCell ref="OWK63:OWL63"/>
    <mergeCell ref="OWM63:OWN63"/>
    <mergeCell ref="OWO63:OWP63"/>
    <mergeCell ref="OWQ63:OWR63"/>
    <mergeCell ref="OWS63:OWT63"/>
    <mergeCell ref="OWA63:OWB63"/>
    <mergeCell ref="OWC63:OWD63"/>
    <mergeCell ref="OWE63:OWF63"/>
    <mergeCell ref="OWG63:OWH63"/>
    <mergeCell ref="OWI63:OWJ63"/>
    <mergeCell ref="OVQ63:OVR63"/>
    <mergeCell ref="OVS63:OVT63"/>
    <mergeCell ref="OVU63:OVV63"/>
    <mergeCell ref="OVW63:OVX63"/>
    <mergeCell ref="OVY63:OVZ63"/>
    <mergeCell ref="OYI63:OYJ63"/>
    <mergeCell ref="OYK63:OYL63"/>
    <mergeCell ref="OYM63:OYN63"/>
    <mergeCell ref="OYO63:OYP63"/>
    <mergeCell ref="OYQ63:OYR63"/>
    <mergeCell ref="OXY63:OXZ63"/>
    <mergeCell ref="OYA63:OYB63"/>
    <mergeCell ref="OYC63:OYD63"/>
    <mergeCell ref="OYE63:OYF63"/>
    <mergeCell ref="OYG63:OYH63"/>
    <mergeCell ref="OXO63:OXP63"/>
    <mergeCell ref="OXQ63:OXR63"/>
    <mergeCell ref="OXS63:OXT63"/>
    <mergeCell ref="OXU63:OXV63"/>
    <mergeCell ref="OXW63:OXX63"/>
    <mergeCell ref="OXE63:OXF63"/>
    <mergeCell ref="OXG63:OXH63"/>
    <mergeCell ref="OXI63:OXJ63"/>
    <mergeCell ref="OXK63:OXL63"/>
    <mergeCell ref="OXM63:OXN63"/>
    <mergeCell ref="OZW63:OZX63"/>
    <mergeCell ref="OZY63:OZZ63"/>
    <mergeCell ref="PAA63:PAB63"/>
    <mergeCell ref="PAC63:PAD63"/>
    <mergeCell ref="PAE63:PAF63"/>
    <mergeCell ref="OZM63:OZN63"/>
    <mergeCell ref="OZO63:OZP63"/>
    <mergeCell ref="OZQ63:OZR63"/>
    <mergeCell ref="OZS63:OZT63"/>
    <mergeCell ref="OZU63:OZV63"/>
    <mergeCell ref="OZC63:OZD63"/>
    <mergeCell ref="OZE63:OZF63"/>
    <mergeCell ref="OZG63:OZH63"/>
    <mergeCell ref="OZI63:OZJ63"/>
    <mergeCell ref="OZK63:OZL63"/>
    <mergeCell ref="OYS63:OYT63"/>
    <mergeCell ref="OYU63:OYV63"/>
    <mergeCell ref="OYW63:OYX63"/>
    <mergeCell ref="OYY63:OYZ63"/>
    <mergeCell ref="OZA63:OZB63"/>
    <mergeCell ref="PBK63:PBL63"/>
    <mergeCell ref="PBM63:PBN63"/>
    <mergeCell ref="PBO63:PBP63"/>
    <mergeCell ref="PBQ63:PBR63"/>
    <mergeCell ref="PBS63:PBT63"/>
    <mergeCell ref="PBA63:PBB63"/>
    <mergeCell ref="PBC63:PBD63"/>
    <mergeCell ref="PBE63:PBF63"/>
    <mergeCell ref="PBG63:PBH63"/>
    <mergeCell ref="PBI63:PBJ63"/>
    <mergeCell ref="PAQ63:PAR63"/>
    <mergeCell ref="PAS63:PAT63"/>
    <mergeCell ref="PAU63:PAV63"/>
    <mergeCell ref="PAW63:PAX63"/>
    <mergeCell ref="PAY63:PAZ63"/>
    <mergeCell ref="PAG63:PAH63"/>
    <mergeCell ref="PAI63:PAJ63"/>
    <mergeCell ref="PAK63:PAL63"/>
    <mergeCell ref="PAM63:PAN63"/>
    <mergeCell ref="PAO63:PAP63"/>
    <mergeCell ref="PCY63:PCZ63"/>
    <mergeCell ref="PDA63:PDB63"/>
    <mergeCell ref="PDC63:PDD63"/>
    <mergeCell ref="PDE63:PDF63"/>
    <mergeCell ref="PDG63:PDH63"/>
    <mergeCell ref="PCO63:PCP63"/>
    <mergeCell ref="PCQ63:PCR63"/>
    <mergeCell ref="PCS63:PCT63"/>
    <mergeCell ref="PCU63:PCV63"/>
    <mergeCell ref="PCW63:PCX63"/>
    <mergeCell ref="PCE63:PCF63"/>
    <mergeCell ref="PCG63:PCH63"/>
    <mergeCell ref="PCI63:PCJ63"/>
    <mergeCell ref="PCK63:PCL63"/>
    <mergeCell ref="PCM63:PCN63"/>
    <mergeCell ref="PBU63:PBV63"/>
    <mergeCell ref="PBW63:PBX63"/>
    <mergeCell ref="PBY63:PBZ63"/>
    <mergeCell ref="PCA63:PCB63"/>
    <mergeCell ref="PCC63:PCD63"/>
    <mergeCell ref="PEM63:PEN63"/>
    <mergeCell ref="PEO63:PEP63"/>
    <mergeCell ref="PEQ63:PER63"/>
    <mergeCell ref="PES63:PET63"/>
    <mergeCell ref="PEU63:PEV63"/>
    <mergeCell ref="PEC63:PED63"/>
    <mergeCell ref="PEE63:PEF63"/>
    <mergeCell ref="PEG63:PEH63"/>
    <mergeCell ref="PEI63:PEJ63"/>
    <mergeCell ref="PEK63:PEL63"/>
    <mergeCell ref="PDS63:PDT63"/>
    <mergeCell ref="PDU63:PDV63"/>
    <mergeCell ref="PDW63:PDX63"/>
    <mergeCell ref="PDY63:PDZ63"/>
    <mergeCell ref="PEA63:PEB63"/>
    <mergeCell ref="PDI63:PDJ63"/>
    <mergeCell ref="PDK63:PDL63"/>
    <mergeCell ref="PDM63:PDN63"/>
    <mergeCell ref="PDO63:PDP63"/>
    <mergeCell ref="PDQ63:PDR63"/>
    <mergeCell ref="PGA63:PGB63"/>
    <mergeCell ref="PGC63:PGD63"/>
    <mergeCell ref="PGE63:PGF63"/>
    <mergeCell ref="PGG63:PGH63"/>
    <mergeCell ref="PGI63:PGJ63"/>
    <mergeCell ref="PFQ63:PFR63"/>
    <mergeCell ref="PFS63:PFT63"/>
    <mergeCell ref="PFU63:PFV63"/>
    <mergeCell ref="PFW63:PFX63"/>
    <mergeCell ref="PFY63:PFZ63"/>
    <mergeCell ref="PFG63:PFH63"/>
    <mergeCell ref="PFI63:PFJ63"/>
    <mergeCell ref="PFK63:PFL63"/>
    <mergeCell ref="PFM63:PFN63"/>
    <mergeCell ref="PFO63:PFP63"/>
    <mergeCell ref="PEW63:PEX63"/>
    <mergeCell ref="PEY63:PEZ63"/>
    <mergeCell ref="PFA63:PFB63"/>
    <mergeCell ref="PFC63:PFD63"/>
    <mergeCell ref="PFE63:PFF63"/>
    <mergeCell ref="PHO63:PHP63"/>
    <mergeCell ref="PHQ63:PHR63"/>
    <mergeCell ref="PHS63:PHT63"/>
    <mergeCell ref="PHU63:PHV63"/>
    <mergeCell ref="PHW63:PHX63"/>
    <mergeCell ref="PHE63:PHF63"/>
    <mergeCell ref="PHG63:PHH63"/>
    <mergeCell ref="PHI63:PHJ63"/>
    <mergeCell ref="PHK63:PHL63"/>
    <mergeCell ref="PHM63:PHN63"/>
    <mergeCell ref="PGU63:PGV63"/>
    <mergeCell ref="PGW63:PGX63"/>
    <mergeCell ref="PGY63:PGZ63"/>
    <mergeCell ref="PHA63:PHB63"/>
    <mergeCell ref="PHC63:PHD63"/>
    <mergeCell ref="PGK63:PGL63"/>
    <mergeCell ref="PGM63:PGN63"/>
    <mergeCell ref="PGO63:PGP63"/>
    <mergeCell ref="PGQ63:PGR63"/>
    <mergeCell ref="PGS63:PGT63"/>
    <mergeCell ref="PJC63:PJD63"/>
    <mergeCell ref="PJE63:PJF63"/>
    <mergeCell ref="PJG63:PJH63"/>
    <mergeCell ref="PJI63:PJJ63"/>
    <mergeCell ref="PJK63:PJL63"/>
    <mergeCell ref="PIS63:PIT63"/>
    <mergeCell ref="PIU63:PIV63"/>
    <mergeCell ref="PIW63:PIX63"/>
    <mergeCell ref="PIY63:PIZ63"/>
    <mergeCell ref="PJA63:PJB63"/>
    <mergeCell ref="PII63:PIJ63"/>
    <mergeCell ref="PIK63:PIL63"/>
    <mergeCell ref="PIM63:PIN63"/>
    <mergeCell ref="PIO63:PIP63"/>
    <mergeCell ref="PIQ63:PIR63"/>
    <mergeCell ref="PHY63:PHZ63"/>
    <mergeCell ref="PIA63:PIB63"/>
    <mergeCell ref="PIC63:PID63"/>
    <mergeCell ref="PIE63:PIF63"/>
    <mergeCell ref="PIG63:PIH63"/>
    <mergeCell ref="PKQ63:PKR63"/>
    <mergeCell ref="PKS63:PKT63"/>
    <mergeCell ref="PKU63:PKV63"/>
    <mergeCell ref="PKW63:PKX63"/>
    <mergeCell ref="PKY63:PKZ63"/>
    <mergeCell ref="PKG63:PKH63"/>
    <mergeCell ref="PKI63:PKJ63"/>
    <mergeCell ref="PKK63:PKL63"/>
    <mergeCell ref="PKM63:PKN63"/>
    <mergeCell ref="PKO63:PKP63"/>
    <mergeCell ref="PJW63:PJX63"/>
    <mergeCell ref="PJY63:PJZ63"/>
    <mergeCell ref="PKA63:PKB63"/>
    <mergeCell ref="PKC63:PKD63"/>
    <mergeCell ref="PKE63:PKF63"/>
    <mergeCell ref="PJM63:PJN63"/>
    <mergeCell ref="PJO63:PJP63"/>
    <mergeCell ref="PJQ63:PJR63"/>
    <mergeCell ref="PJS63:PJT63"/>
    <mergeCell ref="PJU63:PJV63"/>
    <mergeCell ref="PME63:PMF63"/>
    <mergeCell ref="PMG63:PMH63"/>
    <mergeCell ref="PMI63:PMJ63"/>
    <mergeCell ref="PMK63:PML63"/>
    <mergeCell ref="PMM63:PMN63"/>
    <mergeCell ref="PLU63:PLV63"/>
    <mergeCell ref="PLW63:PLX63"/>
    <mergeCell ref="PLY63:PLZ63"/>
    <mergeCell ref="PMA63:PMB63"/>
    <mergeCell ref="PMC63:PMD63"/>
    <mergeCell ref="PLK63:PLL63"/>
    <mergeCell ref="PLM63:PLN63"/>
    <mergeCell ref="PLO63:PLP63"/>
    <mergeCell ref="PLQ63:PLR63"/>
    <mergeCell ref="PLS63:PLT63"/>
    <mergeCell ref="PLA63:PLB63"/>
    <mergeCell ref="PLC63:PLD63"/>
    <mergeCell ref="PLE63:PLF63"/>
    <mergeCell ref="PLG63:PLH63"/>
    <mergeCell ref="PLI63:PLJ63"/>
    <mergeCell ref="PNS63:PNT63"/>
    <mergeCell ref="PNU63:PNV63"/>
    <mergeCell ref="PNW63:PNX63"/>
    <mergeCell ref="PNY63:PNZ63"/>
    <mergeCell ref="POA63:POB63"/>
    <mergeCell ref="PNI63:PNJ63"/>
    <mergeCell ref="PNK63:PNL63"/>
    <mergeCell ref="PNM63:PNN63"/>
    <mergeCell ref="PNO63:PNP63"/>
    <mergeCell ref="PNQ63:PNR63"/>
    <mergeCell ref="PMY63:PMZ63"/>
    <mergeCell ref="PNA63:PNB63"/>
    <mergeCell ref="PNC63:PND63"/>
    <mergeCell ref="PNE63:PNF63"/>
    <mergeCell ref="PNG63:PNH63"/>
    <mergeCell ref="PMO63:PMP63"/>
    <mergeCell ref="PMQ63:PMR63"/>
    <mergeCell ref="PMS63:PMT63"/>
    <mergeCell ref="PMU63:PMV63"/>
    <mergeCell ref="PMW63:PMX63"/>
    <mergeCell ref="PPG63:PPH63"/>
    <mergeCell ref="PPI63:PPJ63"/>
    <mergeCell ref="PPK63:PPL63"/>
    <mergeCell ref="PPM63:PPN63"/>
    <mergeCell ref="PPO63:PPP63"/>
    <mergeCell ref="POW63:POX63"/>
    <mergeCell ref="POY63:POZ63"/>
    <mergeCell ref="PPA63:PPB63"/>
    <mergeCell ref="PPC63:PPD63"/>
    <mergeCell ref="PPE63:PPF63"/>
    <mergeCell ref="POM63:PON63"/>
    <mergeCell ref="POO63:POP63"/>
    <mergeCell ref="POQ63:POR63"/>
    <mergeCell ref="POS63:POT63"/>
    <mergeCell ref="POU63:POV63"/>
    <mergeCell ref="POC63:POD63"/>
    <mergeCell ref="POE63:POF63"/>
    <mergeCell ref="POG63:POH63"/>
    <mergeCell ref="POI63:POJ63"/>
    <mergeCell ref="POK63:POL63"/>
    <mergeCell ref="PQU63:PQV63"/>
    <mergeCell ref="PQW63:PQX63"/>
    <mergeCell ref="PQY63:PQZ63"/>
    <mergeCell ref="PRA63:PRB63"/>
    <mergeCell ref="PRC63:PRD63"/>
    <mergeCell ref="PQK63:PQL63"/>
    <mergeCell ref="PQM63:PQN63"/>
    <mergeCell ref="PQO63:PQP63"/>
    <mergeCell ref="PQQ63:PQR63"/>
    <mergeCell ref="PQS63:PQT63"/>
    <mergeCell ref="PQA63:PQB63"/>
    <mergeCell ref="PQC63:PQD63"/>
    <mergeCell ref="PQE63:PQF63"/>
    <mergeCell ref="PQG63:PQH63"/>
    <mergeCell ref="PQI63:PQJ63"/>
    <mergeCell ref="PPQ63:PPR63"/>
    <mergeCell ref="PPS63:PPT63"/>
    <mergeCell ref="PPU63:PPV63"/>
    <mergeCell ref="PPW63:PPX63"/>
    <mergeCell ref="PPY63:PPZ63"/>
    <mergeCell ref="PSI63:PSJ63"/>
    <mergeCell ref="PSK63:PSL63"/>
    <mergeCell ref="PSM63:PSN63"/>
    <mergeCell ref="PSO63:PSP63"/>
    <mergeCell ref="PSQ63:PSR63"/>
    <mergeCell ref="PRY63:PRZ63"/>
    <mergeCell ref="PSA63:PSB63"/>
    <mergeCell ref="PSC63:PSD63"/>
    <mergeCell ref="PSE63:PSF63"/>
    <mergeCell ref="PSG63:PSH63"/>
    <mergeCell ref="PRO63:PRP63"/>
    <mergeCell ref="PRQ63:PRR63"/>
    <mergeCell ref="PRS63:PRT63"/>
    <mergeCell ref="PRU63:PRV63"/>
    <mergeCell ref="PRW63:PRX63"/>
    <mergeCell ref="PRE63:PRF63"/>
    <mergeCell ref="PRG63:PRH63"/>
    <mergeCell ref="PRI63:PRJ63"/>
    <mergeCell ref="PRK63:PRL63"/>
    <mergeCell ref="PRM63:PRN63"/>
    <mergeCell ref="PTW63:PTX63"/>
    <mergeCell ref="PTY63:PTZ63"/>
    <mergeCell ref="PUA63:PUB63"/>
    <mergeCell ref="PUC63:PUD63"/>
    <mergeCell ref="PUE63:PUF63"/>
    <mergeCell ref="PTM63:PTN63"/>
    <mergeCell ref="PTO63:PTP63"/>
    <mergeCell ref="PTQ63:PTR63"/>
    <mergeCell ref="PTS63:PTT63"/>
    <mergeCell ref="PTU63:PTV63"/>
    <mergeCell ref="PTC63:PTD63"/>
    <mergeCell ref="PTE63:PTF63"/>
    <mergeCell ref="PTG63:PTH63"/>
    <mergeCell ref="PTI63:PTJ63"/>
    <mergeCell ref="PTK63:PTL63"/>
    <mergeCell ref="PSS63:PST63"/>
    <mergeCell ref="PSU63:PSV63"/>
    <mergeCell ref="PSW63:PSX63"/>
    <mergeCell ref="PSY63:PSZ63"/>
    <mergeCell ref="PTA63:PTB63"/>
    <mergeCell ref="PVK63:PVL63"/>
    <mergeCell ref="PVM63:PVN63"/>
    <mergeCell ref="PVO63:PVP63"/>
    <mergeCell ref="PVQ63:PVR63"/>
    <mergeCell ref="PVS63:PVT63"/>
    <mergeCell ref="PVA63:PVB63"/>
    <mergeCell ref="PVC63:PVD63"/>
    <mergeCell ref="PVE63:PVF63"/>
    <mergeCell ref="PVG63:PVH63"/>
    <mergeCell ref="PVI63:PVJ63"/>
    <mergeCell ref="PUQ63:PUR63"/>
    <mergeCell ref="PUS63:PUT63"/>
    <mergeCell ref="PUU63:PUV63"/>
    <mergeCell ref="PUW63:PUX63"/>
    <mergeCell ref="PUY63:PUZ63"/>
    <mergeCell ref="PUG63:PUH63"/>
    <mergeCell ref="PUI63:PUJ63"/>
    <mergeCell ref="PUK63:PUL63"/>
    <mergeCell ref="PUM63:PUN63"/>
    <mergeCell ref="PUO63:PUP63"/>
    <mergeCell ref="PWY63:PWZ63"/>
    <mergeCell ref="PXA63:PXB63"/>
    <mergeCell ref="PXC63:PXD63"/>
    <mergeCell ref="PXE63:PXF63"/>
    <mergeCell ref="PXG63:PXH63"/>
    <mergeCell ref="PWO63:PWP63"/>
    <mergeCell ref="PWQ63:PWR63"/>
    <mergeCell ref="PWS63:PWT63"/>
    <mergeCell ref="PWU63:PWV63"/>
    <mergeCell ref="PWW63:PWX63"/>
    <mergeCell ref="PWE63:PWF63"/>
    <mergeCell ref="PWG63:PWH63"/>
    <mergeCell ref="PWI63:PWJ63"/>
    <mergeCell ref="PWK63:PWL63"/>
    <mergeCell ref="PWM63:PWN63"/>
    <mergeCell ref="PVU63:PVV63"/>
    <mergeCell ref="PVW63:PVX63"/>
    <mergeCell ref="PVY63:PVZ63"/>
    <mergeCell ref="PWA63:PWB63"/>
    <mergeCell ref="PWC63:PWD63"/>
    <mergeCell ref="PYM63:PYN63"/>
    <mergeCell ref="PYO63:PYP63"/>
    <mergeCell ref="PYQ63:PYR63"/>
    <mergeCell ref="PYS63:PYT63"/>
    <mergeCell ref="PYU63:PYV63"/>
    <mergeCell ref="PYC63:PYD63"/>
    <mergeCell ref="PYE63:PYF63"/>
    <mergeCell ref="PYG63:PYH63"/>
    <mergeCell ref="PYI63:PYJ63"/>
    <mergeCell ref="PYK63:PYL63"/>
    <mergeCell ref="PXS63:PXT63"/>
    <mergeCell ref="PXU63:PXV63"/>
    <mergeCell ref="PXW63:PXX63"/>
    <mergeCell ref="PXY63:PXZ63"/>
    <mergeCell ref="PYA63:PYB63"/>
    <mergeCell ref="PXI63:PXJ63"/>
    <mergeCell ref="PXK63:PXL63"/>
    <mergeCell ref="PXM63:PXN63"/>
    <mergeCell ref="PXO63:PXP63"/>
    <mergeCell ref="PXQ63:PXR63"/>
    <mergeCell ref="QAA63:QAB63"/>
    <mergeCell ref="QAC63:QAD63"/>
    <mergeCell ref="QAE63:QAF63"/>
    <mergeCell ref="QAG63:QAH63"/>
    <mergeCell ref="QAI63:QAJ63"/>
    <mergeCell ref="PZQ63:PZR63"/>
    <mergeCell ref="PZS63:PZT63"/>
    <mergeCell ref="PZU63:PZV63"/>
    <mergeCell ref="PZW63:PZX63"/>
    <mergeCell ref="PZY63:PZZ63"/>
    <mergeCell ref="PZG63:PZH63"/>
    <mergeCell ref="PZI63:PZJ63"/>
    <mergeCell ref="PZK63:PZL63"/>
    <mergeCell ref="PZM63:PZN63"/>
    <mergeCell ref="PZO63:PZP63"/>
    <mergeCell ref="PYW63:PYX63"/>
    <mergeCell ref="PYY63:PYZ63"/>
    <mergeCell ref="PZA63:PZB63"/>
    <mergeCell ref="PZC63:PZD63"/>
    <mergeCell ref="PZE63:PZF63"/>
    <mergeCell ref="QBO63:QBP63"/>
    <mergeCell ref="QBQ63:QBR63"/>
    <mergeCell ref="QBS63:QBT63"/>
    <mergeCell ref="QBU63:QBV63"/>
    <mergeCell ref="QBW63:QBX63"/>
    <mergeCell ref="QBE63:QBF63"/>
    <mergeCell ref="QBG63:QBH63"/>
    <mergeCell ref="QBI63:QBJ63"/>
    <mergeCell ref="QBK63:QBL63"/>
    <mergeCell ref="QBM63:QBN63"/>
    <mergeCell ref="QAU63:QAV63"/>
    <mergeCell ref="QAW63:QAX63"/>
    <mergeCell ref="QAY63:QAZ63"/>
    <mergeCell ref="QBA63:QBB63"/>
    <mergeCell ref="QBC63:QBD63"/>
    <mergeCell ref="QAK63:QAL63"/>
    <mergeCell ref="QAM63:QAN63"/>
    <mergeCell ref="QAO63:QAP63"/>
    <mergeCell ref="QAQ63:QAR63"/>
    <mergeCell ref="QAS63:QAT63"/>
    <mergeCell ref="QDC63:QDD63"/>
    <mergeCell ref="QDE63:QDF63"/>
    <mergeCell ref="QDG63:QDH63"/>
    <mergeCell ref="QDI63:QDJ63"/>
    <mergeCell ref="QDK63:QDL63"/>
    <mergeCell ref="QCS63:QCT63"/>
    <mergeCell ref="QCU63:QCV63"/>
    <mergeCell ref="QCW63:QCX63"/>
    <mergeCell ref="QCY63:QCZ63"/>
    <mergeCell ref="QDA63:QDB63"/>
    <mergeCell ref="QCI63:QCJ63"/>
    <mergeCell ref="QCK63:QCL63"/>
    <mergeCell ref="QCM63:QCN63"/>
    <mergeCell ref="QCO63:QCP63"/>
    <mergeCell ref="QCQ63:QCR63"/>
    <mergeCell ref="QBY63:QBZ63"/>
    <mergeCell ref="QCA63:QCB63"/>
    <mergeCell ref="QCC63:QCD63"/>
    <mergeCell ref="QCE63:QCF63"/>
    <mergeCell ref="QCG63:QCH63"/>
    <mergeCell ref="QEQ63:QER63"/>
    <mergeCell ref="QES63:QET63"/>
    <mergeCell ref="QEU63:QEV63"/>
    <mergeCell ref="QEW63:QEX63"/>
    <mergeCell ref="QEY63:QEZ63"/>
    <mergeCell ref="QEG63:QEH63"/>
    <mergeCell ref="QEI63:QEJ63"/>
    <mergeCell ref="QEK63:QEL63"/>
    <mergeCell ref="QEM63:QEN63"/>
    <mergeCell ref="QEO63:QEP63"/>
    <mergeCell ref="QDW63:QDX63"/>
    <mergeCell ref="QDY63:QDZ63"/>
    <mergeCell ref="QEA63:QEB63"/>
    <mergeCell ref="QEC63:QED63"/>
    <mergeCell ref="QEE63:QEF63"/>
    <mergeCell ref="QDM63:QDN63"/>
    <mergeCell ref="QDO63:QDP63"/>
    <mergeCell ref="QDQ63:QDR63"/>
    <mergeCell ref="QDS63:QDT63"/>
    <mergeCell ref="QDU63:QDV63"/>
    <mergeCell ref="QGE63:QGF63"/>
    <mergeCell ref="QGG63:QGH63"/>
    <mergeCell ref="QGI63:QGJ63"/>
    <mergeCell ref="QGK63:QGL63"/>
    <mergeCell ref="QGM63:QGN63"/>
    <mergeCell ref="QFU63:QFV63"/>
    <mergeCell ref="QFW63:QFX63"/>
    <mergeCell ref="QFY63:QFZ63"/>
    <mergeCell ref="QGA63:QGB63"/>
    <mergeCell ref="QGC63:QGD63"/>
    <mergeCell ref="QFK63:QFL63"/>
    <mergeCell ref="QFM63:QFN63"/>
    <mergeCell ref="QFO63:QFP63"/>
    <mergeCell ref="QFQ63:QFR63"/>
    <mergeCell ref="QFS63:QFT63"/>
    <mergeCell ref="QFA63:QFB63"/>
    <mergeCell ref="QFC63:QFD63"/>
    <mergeCell ref="QFE63:QFF63"/>
    <mergeCell ref="QFG63:QFH63"/>
    <mergeCell ref="QFI63:QFJ63"/>
    <mergeCell ref="QHS63:QHT63"/>
    <mergeCell ref="QHU63:QHV63"/>
    <mergeCell ref="QHW63:QHX63"/>
    <mergeCell ref="QHY63:QHZ63"/>
    <mergeCell ref="QIA63:QIB63"/>
    <mergeCell ref="QHI63:QHJ63"/>
    <mergeCell ref="QHK63:QHL63"/>
    <mergeCell ref="QHM63:QHN63"/>
    <mergeCell ref="QHO63:QHP63"/>
    <mergeCell ref="QHQ63:QHR63"/>
    <mergeCell ref="QGY63:QGZ63"/>
    <mergeCell ref="QHA63:QHB63"/>
    <mergeCell ref="QHC63:QHD63"/>
    <mergeCell ref="QHE63:QHF63"/>
    <mergeCell ref="QHG63:QHH63"/>
    <mergeCell ref="QGO63:QGP63"/>
    <mergeCell ref="QGQ63:QGR63"/>
    <mergeCell ref="QGS63:QGT63"/>
    <mergeCell ref="QGU63:QGV63"/>
    <mergeCell ref="QGW63:QGX63"/>
    <mergeCell ref="QJG63:QJH63"/>
    <mergeCell ref="QJI63:QJJ63"/>
    <mergeCell ref="QJK63:QJL63"/>
    <mergeCell ref="QJM63:QJN63"/>
    <mergeCell ref="QJO63:QJP63"/>
    <mergeCell ref="QIW63:QIX63"/>
    <mergeCell ref="QIY63:QIZ63"/>
    <mergeCell ref="QJA63:QJB63"/>
    <mergeCell ref="QJC63:QJD63"/>
    <mergeCell ref="QJE63:QJF63"/>
    <mergeCell ref="QIM63:QIN63"/>
    <mergeCell ref="QIO63:QIP63"/>
    <mergeCell ref="QIQ63:QIR63"/>
    <mergeCell ref="QIS63:QIT63"/>
    <mergeCell ref="QIU63:QIV63"/>
    <mergeCell ref="QIC63:QID63"/>
    <mergeCell ref="QIE63:QIF63"/>
    <mergeCell ref="QIG63:QIH63"/>
    <mergeCell ref="QII63:QIJ63"/>
    <mergeCell ref="QIK63:QIL63"/>
    <mergeCell ref="QKU63:QKV63"/>
    <mergeCell ref="QKW63:QKX63"/>
    <mergeCell ref="QKY63:QKZ63"/>
    <mergeCell ref="QLA63:QLB63"/>
    <mergeCell ref="QLC63:QLD63"/>
    <mergeCell ref="QKK63:QKL63"/>
    <mergeCell ref="QKM63:QKN63"/>
    <mergeCell ref="QKO63:QKP63"/>
    <mergeCell ref="QKQ63:QKR63"/>
    <mergeCell ref="QKS63:QKT63"/>
    <mergeCell ref="QKA63:QKB63"/>
    <mergeCell ref="QKC63:QKD63"/>
    <mergeCell ref="QKE63:QKF63"/>
    <mergeCell ref="QKG63:QKH63"/>
    <mergeCell ref="QKI63:QKJ63"/>
    <mergeCell ref="QJQ63:QJR63"/>
    <mergeCell ref="QJS63:QJT63"/>
    <mergeCell ref="QJU63:QJV63"/>
    <mergeCell ref="QJW63:QJX63"/>
    <mergeCell ref="QJY63:QJZ63"/>
    <mergeCell ref="QMI63:QMJ63"/>
    <mergeCell ref="QMK63:QML63"/>
    <mergeCell ref="QMM63:QMN63"/>
    <mergeCell ref="QMO63:QMP63"/>
    <mergeCell ref="QMQ63:QMR63"/>
    <mergeCell ref="QLY63:QLZ63"/>
    <mergeCell ref="QMA63:QMB63"/>
    <mergeCell ref="QMC63:QMD63"/>
    <mergeCell ref="QME63:QMF63"/>
    <mergeCell ref="QMG63:QMH63"/>
    <mergeCell ref="QLO63:QLP63"/>
    <mergeCell ref="QLQ63:QLR63"/>
    <mergeCell ref="QLS63:QLT63"/>
    <mergeCell ref="QLU63:QLV63"/>
    <mergeCell ref="QLW63:QLX63"/>
    <mergeCell ref="QLE63:QLF63"/>
    <mergeCell ref="QLG63:QLH63"/>
    <mergeCell ref="QLI63:QLJ63"/>
    <mergeCell ref="QLK63:QLL63"/>
    <mergeCell ref="QLM63:QLN63"/>
    <mergeCell ref="QNW63:QNX63"/>
    <mergeCell ref="QNY63:QNZ63"/>
    <mergeCell ref="QOA63:QOB63"/>
    <mergeCell ref="QOC63:QOD63"/>
    <mergeCell ref="QOE63:QOF63"/>
    <mergeCell ref="QNM63:QNN63"/>
    <mergeCell ref="QNO63:QNP63"/>
    <mergeCell ref="QNQ63:QNR63"/>
    <mergeCell ref="QNS63:QNT63"/>
    <mergeCell ref="QNU63:QNV63"/>
    <mergeCell ref="QNC63:QND63"/>
    <mergeCell ref="QNE63:QNF63"/>
    <mergeCell ref="QNG63:QNH63"/>
    <mergeCell ref="QNI63:QNJ63"/>
    <mergeCell ref="QNK63:QNL63"/>
    <mergeCell ref="QMS63:QMT63"/>
    <mergeCell ref="QMU63:QMV63"/>
    <mergeCell ref="QMW63:QMX63"/>
    <mergeCell ref="QMY63:QMZ63"/>
    <mergeCell ref="QNA63:QNB63"/>
    <mergeCell ref="QPK63:QPL63"/>
    <mergeCell ref="QPM63:QPN63"/>
    <mergeCell ref="QPO63:QPP63"/>
    <mergeCell ref="QPQ63:QPR63"/>
    <mergeCell ref="QPS63:QPT63"/>
    <mergeCell ref="QPA63:QPB63"/>
    <mergeCell ref="QPC63:QPD63"/>
    <mergeCell ref="QPE63:QPF63"/>
    <mergeCell ref="QPG63:QPH63"/>
    <mergeCell ref="QPI63:QPJ63"/>
    <mergeCell ref="QOQ63:QOR63"/>
    <mergeCell ref="QOS63:QOT63"/>
    <mergeCell ref="QOU63:QOV63"/>
    <mergeCell ref="QOW63:QOX63"/>
    <mergeCell ref="QOY63:QOZ63"/>
    <mergeCell ref="QOG63:QOH63"/>
    <mergeCell ref="QOI63:QOJ63"/>
    <mergeCell ref="QOK63:QOL63"/>
    <mergeCell ref="QOM63:QON63"/>
    <mergeCell ref="QOO63:QOP63"/>
    <mergeCell ref="QQY63:QQZ63"/>
    <mergeCell ref="QRA63:QRB63"/>
    <mergeCell ref="QRC63:QRD63"/>
    <mergeCell ref="QRE63:QRF63"/>
    <mergeCell ref="QRG63:QRH63"/>
    <mergeCell ref="QQO63:QQP63"/>
    <mergeCell ref="QQQ63:QQR63"/>
    <mergeCell ref="QQS63:QQT63"/>
    <mergeCell ref="QQU63:QQV63"/>
    <mergeCell ref="QQW63:QQX63"/>
    <mergeCell ref="QQE63:QQF63"/>
    <mergeCell ref="QQG63:QQH63"/>
    <mergeCell ref="QQI63:QQJ63"/>
    <mergeCell ref="QQK63:QQL63"/>
    <mergeCell ref="QQM63:QQN63"/>
    <mergeCell ref="QPU63:QPV63"/>
    <mergeCell ref="QPW63:QPX63"/>
    <mergeCell ref="QPY63:QPZ63"/>
    <mergeCell ref="QQA63:QQB63"/>
    <mergeCell ref="QQC63:QQD63"/>
    <mergeCell ref="QSM63:QSN63"/>
    <mergeCell ref="QSO63:QSP63"/>
    <mergeCell ref="QSQ63:QSR63"/>
    <mergeCell ref="QSS63:QST63"/>
    <mergeCell ref="QSU63:QSV63"/>
    <mergeCell ref="QSC63:QSD63"/>
    <mergeCell ref="QSE63:QSF63"/>
    <mergeCell ref="QSG63:QSH63"/>
    <mergeCell ref="QSI63:QSJ63"/>
    <mergeCell ref="QSK63:QSL63"/>
    <mergeCell ref="QRS63:QRT63"/>
    <mergeCell ref="QRU63:QRV63"/>
    <mergeCell ref="QRW63:QRX63"/>
    <mergeCell ref="QRY63:QRZ63"/>
    <mergeCell ref="QSA63:QSB63"/>
    <mergeCell ref="QRI63:QRJ63"/>
    <mergeCell ref="QRK63:QRL63"/>
    <mergeCell ref="QRM63:QRN63"/>
    <mergeCell ref="QRO63:QRP63"/>
    <mergeCell ref="QRQ63:QRR63"/>
    <mergeCell ref="QUA63:QUB63"/>
    <mergeCell ref="QUC63:QUD63"/>
    <mergeCell ref="QUE63:QUF63"/>
    <mergeCell ref="QUG63:QUH63"/>
    <mergeCell ref="QUI63:QUJ63"/>
    <mergeCell ref="QTQ63:QTR63"/>
    <mergeCell ref="QTS63:QTT63"/>
    <mergeCell ref="QTU63:QTV63"/>
    <mergeCell ref="QTW63:QTX63"/>
    <mergeCell ref="QTY63:QTZ63"/>
    <mergeCell ref="QTG63:QTH63"/>
    <mergeCell ref="QTI63:QTJ63"/>
    <mergeCell ref="QTK63:QTL63"/>
    <mergeCell ref="QTM63:QTN63"/>
    <mergeCell ref="QTO63:QTP63"/>
    <mergeCell ref="QSW63:QSX63"/>
    <mergeCell ref="QSY63:QSZ63"/>
    <mergeCell ref="QTA63:QTB63"/>
    <mergeCell ref="QTC63:QTD63"/>
    <mergeCell ref="QTE63:QTF63"/>
    <mergeCell ref="QVO63:QVP63"/>
    <mergeCell ref="QVQ63:QVR63"/>
    <mergeCell ref="QVS63:QVT63"/>
    <mergeCell ref="QVU63:QVV63"/>
    <mergeCell ref="QVW63:QVX63"/>
    <mergeCell ref="QVE63:QVF63"/>
    <mergeCell ref="QVG63:QVH63"/>
    <mergeCell ref="QVI63:QVJ63"/>
    <mergeCell ref="QVK63:QVL63"/>
    <mergeCell ref="QVM63:QVN63"/>
    <mergeCell ref="QUU63:QUV63"/>
    <mergeCell ref="QUW63:QUX63"/>
    <mergeCell ref="QUY63:QUZ63"/>
    <mergeCell ref="QVA63:QVB63"/>
    <mergeCell ref="QVC63:QVD63"/>
    <mergeCell ref="QUK63:QUL63"/>
    <mergeCell ref="QUM63:QUN63"/>
    <mergeCell ref="QUO63:QUP63"/>
    <mergeCell ref="QUQ63:QUR63"/>
    <mergeCell ref="QUS63:QUT63"/>
    <mergeCell ref="QXC63:QXD63"/>
    <mergeCell ref="QXE63:QXF63"/>
    <mergeCell ref="QXG63:QXH63"/>
    <mergeCell ref="QXI63:QXJ63"/>
    <mergeCell ref="QXK63:QXL63"/>
    <mergeCell ref="QWS63:QWT63"/>
    <mergeCell ref="QWU63:QWV63"/>
    <mergeCell ref="QWW63:QWX63"/>
    <mergeCell ref="QWY63:QWZ63"/>
    <mergeCell ref="QXA63:QXB63"/>
    <mergeCell ref="QWI63:QWJ63"/>
    <mergeCell ref="QWK63:QWL63"/>
    <mergeCell ref="QWM63:QWN63"/>
    <mergeCell ref="QWO63:QWP63"/>
    <mergeCell ref="QWQ63:QWR63"/>
    <mergeCell ref="QVY63:QVZ63"/>
    <mergeCell ref="QWA63:QWB63"/>
    <mergeCell ref="QWC63:QWD63"/>
    <mergeCell ref="QWE63:QWF63"/>
    <mergeCell ref="QWG63:QWH63"/>
    <mergeCell ref="QYQ63:QYR63"/>
    <mergeCell ref="QYS63:QYT63"/>
    <mergeCell ref="QYU63:QYV63"/>
    <mergeCell ref="QYW63:QYX63"/>
    <mergeCell ref="QYY63:QYZ63"/>
    <mergeCell ref="QYG63:QYH63"/>
    <mergeCell ref="QYI63:QYJ63"/>
    <mergeCell ref="QYK63:QYL63"/>
    <mergeCell ref="QYM63:QYN63"/>
    <mergeCell ref="QYO63:QYP63"/>
    <mergeCell ref="QXW63:QXX63"/>
    <mergeCell ref="QXY63:QXZ63"/>
    <mergeCell ref="QYA63:QYB63"/>
    <mergeCell ref="QYC63:QYD63"/>
    <mergeCell ref="QYE63:QYF63"/>
    <mergeCell ref="QXM63:QXN63"/>
    <mergeCell ref="QXO63:QXP63"/>
    <mergeCell ref="QXQ63:QXR63"/>
    <mergeCell ref="QXS63:QXT63"/>
    <mergeCell ref="QXU63:QXV63"/>
    <mergeCell ref="RAE63:RAF63"/>
    <mergeCell ref="RAG63:RAH63"/>
    <mergeCell ref="RAI63:RAJ63"/>
    <mergeCell ref="RAK63:RAL63"/>
    <mergeCell ref="RAM63:RAN63"/>
    <mergeCell ref="QZU63:QZV63"/>
    <mergeCell ref="QZW63:QZX63"/>
    <mergeCell ref="QZY63:QZZ63"/>
    <mergeCell ref="RAA63:RAB63"/>
    <mergeCell ref="RAC63:RAD63"/>
    <mergeCell ref="QZK63:QZL63"/>
    <mergeCell ref="QZM63:QZN63"/>
    <mergeCell ref="QZO63:QZP63"/>
    <mergeCell ref="QZQ63:QZR63"/>
    <mergeCell ref="QZS63:QZT63"/>
    <mergeCell ref="QZA63:QZB63"/>
    <mergeCell ref="QZC63:QZD63"/>
    <mergeCell ref="QZE63:QZF63"/>
    <mergeCell ref="QZG63:QZH63"/>
    <mergeCell ref="QZI63:QZJ63"/>
    <mergeCell ref="RBS63:RBT63"/>
    <mergeCell ref="RBU63:RBV63"/>
    <mergeCell ref="RBW63:RBX63"/>
    <mergeCell ref="RBY63:RBZ63"/>
    <mergeCell ref="RCA63:RCB63"/>
    <mergeCell ref="RBI63:RBJ63"/>
    <mergeCell ref="RBK63:RBL63"/>
    <mergeCell ref="RBM63:RBN63"/>
    <mergeCell ref="RBO63:RBP63"/>
    <mergeCell ref="RBQ63:RBR63"/>
    <mergeCell ref="RAY63:RAZ63"/>
    <mergeCell ref="RBA63:RBB63"/>
    <mergeCell ref="RBC63:RBD63"/>
    <mergeCell ref="RBE63:RBF63"/>
    <mergeCell ref="RBG63:RBH63"/>
    <mergeCell ref="RAO63:RAP63"/>
    <mergeCell ref="RAQ63:RAR63"/>
    <mergeCell ref="RAS63:RAT63"/>
    <mergeCell ref="RAU63:RAV63"/>
    <mergeCell ref="RAW63:RAX63"/>
    <mergeCell ref="RDG63:RDH63"/>
    <mergeCell ref="RDI63:RDJ63"/>
    <mergeCell ref="RDK63:RDL63"/>
    <mergeCell ref="RDM63:RDN63"/>
    <mergeCell ref="RDO63:RDP63"/>
    <mergeCell ref="RCW63:RCX63"/>
    <mergeCell ref="RCY63:RCZ63"/>
    <mergeCell ref="RDA63:RDB63"/>
    <mergeCell ref="RDC63:RDD63"/>
    <mergeCell ref="RDE63:RDF63"/>
    <mergeCell ref="RCM63:RCN63"/>
    <mergeCell ref="RCO63:RCP63"/>
    <mergeCell ref="RCQ63:RCR63"/>
    <mergeCell ref="RCS63:RCT63"/>
    <mergeCell ref="RCU63:RCV63"/>
    <mergeCell ref="RCC63:RCD63"/>
    <mergeCell ref="RCE63:RCF63"/>
    <mergeCell ref="RCG63:RCH63"/>
    <mergeCell ref="RCI63:RCJ63"/>
    <mergeCell ref="RCK63:RCL63"/>
    <mergeCell ref="REU63:REV63"/>
    <mergeCell ref="REW63:REX63"/>
    <mergeCell ref="REY63:REZ63"/>
    <mergeCell ref="RFA63:RFB63"/>
    <mergeCell ref="RFC63:RFD63"/>
    <mergeCell ref="REK63:REL63"/>
    <mergeCell ref="REM63:REN63"/>
    <mergeCell ref="REO63:REP63"/>
    <mergeCell ref="REQ63:RER63"/>
    <mergeCell ref="RES63:RET63"/>
    <mergeCell ref="REA63:REB63"/>
    <mergeCell ref="REC63:RED63"/>
    <mergeCell ref="REE63:REF63"/>
    <mergeCell ref="REG63:REH63"/>
    <mergeCell ref="REI63:REJ63"/>
    <mergeCell ref="RDQ63:RDR63"/>
    <mergeCell ref="RDS63:RDT63"/>
    <mergeCell ref="RDU63:RDV63"/>
    <mergeCell ref="RDW63:RDX63"/>
    <mergeCell ref="RDY63:RDZ63"/>
    <mergeCell ref="RGI63:RGJ63"/>
    <mergeCell ref="RGK63:RGL63"/>
    <mergeCell ref="RGM63:RGN63"/>
    <mergeCell ref="RGO63:RGP63"/>
    <mergeCell ref="RGQ63:RGR63"/>
    <mergeCell ref="RFY63:RFZ63"/>
    <mergeCell ref="RGA63:RGB63"/>
    <mergeCell ref="RGC63:RGD63"/>
    <mergeCell ref="RGE63:RGF63"/>
    <mergeCell ref="RGG63:RGH63"/>
    <mergeCell ref="RFO63:RFP63"/>
    <mergeCell ref="RFQ63:RFR63"/>
    <mergeCell ref="RFS63:RFT63"/>
    <mergeCell ref="RFU63:RFV63"/>
    <mergeCell ref="RFW63:RFX63"/>
    <mergeCell ref="RFE63:RFF63"/>
    <mergeCell ref="RFG63:RFH63"/>
    <mergeCell ref="RFI63:RFJ63"/>
    <mergeCell ref="RFK63:RFL63"/>
    <mergeCell ref="RFM63:RFN63"/>
    <mergeCell ref="RHW63:RHX63"/>
    <mergeCell ref="RHY63:RHZ63"/>
    <mergeCell ref="RIA63:RIB63"/>
    <mergeCell ref="RIC63:RID63"/>
    <mergeCell ref="RIE63:RIF63"/>
    <mergeCell ref="RHM63:RHN63"/>
    <mergeCell ref="RHO63:RHP63"/>
    <mergeCell ref="RHQ63:RHR63"/>
    <mergeCell ref="RHS63:RHT63"/>
    <mergeCell ref="RHU63:RHV63"/>
    <mergeCell ref="RHC63:RHD63"/>
    <mergeCell ref="RHE63:RHF63"/>
    <mergeCell ref="RHG63:RHH63"/>
    <mergeCell ref="RHI63:RHJ63"/>
    <mergeCell ref="RHK63:RHL63"/>
    <mergeCell ref="RGS63:RGT63"/>
    <mergeCell ref="RGU63:RGV63"/>
    <mergeCell ref="RGW63:RGX63"/>
    <mergeCell ref="RGY63:RGZ63"/>
    <mergeCell ref="RHA63:RHB63"/>
    <mergeCell ref="RJK63:RJL63"/>
    <mergeCell ref="RJM63:RJN63"/>
    <mergeCell ref="RJO63:RJP63"/>
    <mergeCell ref="RJQ63:RJR63"/>
    <mergeCell ref="RJS63:RJT63"/>
    <mergeCell ref="RJA63:RJB63"/>
    <mergeCell ref="RJC63:RJD63"/>
    <mergeCell ref="RJE63:RJF63"/>
    <mergeCell ref="RJG63:RJH63"/>
    <mergeCell ref="RJI63:RJJ63"/>
    <mergeCell ref="RIQ63:RIR63"/>
    <mergeCell ref="RIS63:RIT63"/>
    <mergeCell ref="RIU63:RIV63"/>
    <mergeCell ref="RIW63:RIX63"/>
    <mergeCell ref="RIY63:RIZ63"/>
    <mergeCell ref="RIG63:RIH63"/>
    <mergeCell ref="RII63:RIJ63"/>
    <mergeCell ref="RIK63:RIL63"/>
    <mergeCell ref="RIM63:RIN63"/>
    <mergeCell ref="RIO63:RIP63"/>
    <mergeCell ref="RKY63:RKZ63"/>
    <mergeCell ref="RLA63:RLB63"/>
    <mergeCell ref="RLC63:RLD63"/>
    <mergeCell ref="RLE63:RLF63"/>
    <mergeCell ref="RLG63:RLH63"/>
    <mergeCell ref="RKO63:RKP63"/>
    <mergeCell ref="RKQ63:RKR63"/>
    <mergeCell ref="RKS63:RKT63"/>
    <mergeCell ref="RKU63:RKV63"/>
    <mergeCell ref="RKW63:RKX63"/>
    <mergeCell ref="RKE63:RKF63"/>
    <mergeCell ref="RKG63:RKH63"/>
    <mergeCell ref="RKI63:RKJ63"/>
    <mergeCell ref="RKK63:RKL63"/>
    <mergeCell ref="RKM63:RKN63"/>
    <mergeCell ref="RJU63:RJV63"/>
    <mergeCell ref="RJW63:RJX63"/>
    <mergeCell ref="RJY63:RJZ63"/>
    <mergeCell ref="RKA63:RKB63"/>
    <mergeCell ref="RKC63:RKD63"/>
    <mergeCell ref="RMM63:RMN63"/>
    <mergeCell ref="RMO63:RMP63"/>
    <mergeCell ref="RMQ63:RMR63"/>
    <mergeCell ref="RMS63:RMT63"/>
    <mergeCell ref="RMU63:RMV63"/>
    <mergeCell ref="RMC63:RMD63"/>
    <mergeCell ref="RME63:RMF63"/>
    <mergeCell ref="RMG63:RMH63"/>
    <mergeCell ref="RMI63:RMJ63"/>
    <mergeCell ref="RMK63:RML63"/>
    <mergeCell ref="RLS63:RLT63"/>
    <mergeCell ref="RLU63:RLV63"/>
    <mergeCell ref="RLW63:RLX63"/>
    <mergeCell ref="RLY63:RLZ63"/>
    <mergeCell ref="RMA63:RMB63"/>
    <mergeCell ref="RLI63:RLJ63"/>
    <mergeCell ref="RLK63:RLL63"/>
    <mergeCell ref="RLM63:RLN63"/>
    <mergeCell ref="RLO63:RLP63"/>
    <mergeCell ref="RLQ63:RLR63"/>
    <mergeCell ref="ROA63:ROB63"/>
    <mergeCell ref="ROC63:ROD63"/>
    <mergeCell ref="ROE63:ROF63"/>
    <mergeCell ref="ROG63:ROH63"/>
    <mergeCell ref="ROI63:ROJ63"/>
    <mergeCell ref="RNQ63:RNR63"/>
    <mergeCell ref="RNS63:RNT63"/>
    <mergeCell ref="RNU63:RNV63"/>
    <mergeCell ref="RNW63:RNX63"/>
    <mergeCell ref="RNY63:RNZ63"/>
    <mergeCell ref="RNG63:RNH63"/>
    <mergeCell ref="RNI63:RNJ63"/>
    <mergeCell ref="RNK63:RNL63"/>
    <mergeCell ref="RNM63:RNN63"/>
    <mergeCell ref="RNO63:RNP63"/>
    <mergeCell ref="RMW63:RMX63"/>
    <mergeCell ref="RMY63:RMZ63"/>
    <mergeCell ref="RNA63:RNB63"/>
    <mergeCell ref="RNC63:RND63"/>
    <mergeCell ref="RNE63:RNF63"/>
    <mergeCell ref="RPO63:RPP63"/>
    <mergeCell ref="RPQ63:RPR63"/>
    <mergeCell ref="RPS63:RPT63"/>
    <mergeCell ref="RPU63:RPV63"/>
    <mergeCell ref="RPW63:RPX63"/>
    <mergeCell ref="RPE63:RPF63"/>
    <mergeCell ref="RPG63:RPH63"/>
    <mergeCell ref="RPI63:RPJ63"/>
    <mergeCell ref="RPK63:RPL63"/>
    <mergeCell ref="RPM63:RPN63"/>
    <mergeCell ref="ROU63:ROV63"/>
    <mergeCell ref="ROW63:ROX63"/>
    <mergeCell ref="ROY63:ROZ63"/>
    <mergeCell ref="RPA63:RPB63"/>
    <mergeCell ref="RPC63:RPD63"/>
    <mergeCell ref="ROK63:ROL63"/>
    <mergeCell ref="ROM63:RON63"/>
    <mergeCell ref="ROO63:ROP63"/>
    <mergeCell ref="ROQ63:ROR63"/>
    <mergeCell ref="ROS63:ROT63"/>
    <mergeCell ref="RRC63:RRD63"/>
    <mergeCell ref="RRE63:RRF63"/>
    <mergeCell ref="RRG63:RRH63"/>
    <mergeCell ref="RRI63:RRJ63"/>
    <mergeCell ref="RRK63:RRL63"/>
    <mergeCell ref="RQS63:RQT63"/>
    <mergeCell ref="RQU63:RQV63"/>
    <mergeCell ref="RQW63:RQX63"/>
    <mergeCell ref="RQY63:RQZ63"/>
    <mergeCell ref="RRA63:RRB63"/>
    <mergeCell ref="RQI63:RQJ63"/>
    <mergeCell ref="RQK63:RQL63"/>
    <mergeCell ref="RQM63:RQN63"/>
    <mergeCell ref="RQO63:RQP63"/>
    <mergeCell ref="RQQ63:RQR63"/>
    <mergeCell ref="RPY63:RPZ63"/>
    <mergeCell ref="RQA63:RQB63"/>
    <mergeCell ref="RQC63:RQD63"/>
    <mergeCell ref="RQE63:RQF63"/>
    <mergeCell ref="RQG63:RQH63"/>
    <mergeCell ref="RSQ63:RSR63"/>
    <mergeCell ref="RSS63:RST63"/>
    <mergeCell ref="RSU63:RSV63"/>
    <mergeCell ref="RSW63:RSX63"/>
    <mergeCell ref="RSY63:RSZ63"/>
    <mergeCell ref="RSG63:RSH63"/>
    <mergeCell ref="RSI63:RSJ63"/>
    <mergeCell ref="RSK63:RSL63"/>
    <mergeCell ref="RSM63:RSN63"/>
    <mergeCell ref="RSO63:RSP63"/>
    <mergeCell ref="RRW63:RRX63"/>
    <mergeCell ref="RRY63:RRZ63"/>
    <mergeCell ref="RSA63:RSB63"/>
    <mergeCell ref="RSC63:RSD63"/>
    <mergeCell ref="RSE63:RSF63"/>
    <mergeCell ref="RRM63:RRN63"/>
    <mergeCell ref="RRO63:RRP63"/>
    <mergeCell ref="RRQ63:RRR63"/>
    <mergeCell ref="RRS63:RRT63"/>
    <mergeCell ref="RRU63:RRV63"/>
    <mergeCell ref="RUE63:RUF63"/>
    <mergeCell ref="RUG63:RUH63"/>
    <mergeCell ref="RUI63:RUJ63"/>
    <mergeCell ref="RUK63:RUL63"/>
    <mergeCell ref="RUM63:RUN63"/>
    <mergeCell ref="RTU63:RTV63"/>
    <mergeCell ref="RTW63:RTX63"/>
    <mergeCell ref="RTY63:RTZ63"/>
    <mergeCell ref="RUA63:RUB63"/>
    <mergeCell ref="RUC63:RUD63"/>
    <mergeCell ref="RTK63:RTL63"/>
    <mergeCell ref="RTM63:RTN63"/>
    <mergeCell ref="RTO63:RTP63"/>
    <mergeCell ref="RTQ63:RTR63"/>
    <mergeCell ref="RTS63:RTT63"/>
    <mergeCell ref="RTA63:RTB63"/>
    <mergeCell ref="RTC63:RTD63"/>
    <mergeCell ref="RTE63:RTF63"/>
    <mergeCell ref="RTG63:RTH63"/>
    <mergeCell ref="RTI63:RTJ63"/>
    <mergeCell ref="RVS63:RVT63"/>
    <mergeCell ref="RVU63:RVV63"/>
    <mergeCell ref="RVW63:RVX63"/>
    <mergeCell ref="RVY63:RVZ63"/>
    <mergeCell ref="RWA63:RWB63"/>
    <mergeCell ref="RVI63:RVJ63"/>
    <mergeCell ref="RVK63:RVL63"/>
    <mergeCell ref="RVM63:RVN63"/>
    <mergeCell ref="RVO63:RVP63"/>
    <mergeCell ref="RVQ63:RVR63"/>
    <mergeCell ref="RUY63:RUZ63"/>
    <mergeCell ref="RVA63:RVB63"/>
    <mergeCell ref="RVC63:RVD63"/>
    <mergeCell ref="RVE63:RVF63"/>
    <mergeCell ref="RVG63:RVH63"/>
    <mergeCell ref="RUO63:RUP63"/>
    <mergeCell ref="RUQ63:RUR63"/>
    <mergeCell ref="RUS63:RUT63"/>
    <mergeCell ref="RUU63:RUV63"/>
    <mergeCell ref="RUW63:RUX63"/>
    <mergeCell ref="RXG63:RXH63"/>
    <mergeCell ref="RXI63:RXJ63"/>
    <mergeCell ref="RXK63:RXL63"/>
    <mergeCell ref="RXM63:RXN63"/>
    <mergeCell ref="RXO63:RXP63"/>
    <mergeCell ref="RWW63:RWX63"/>
    <mergeCell ref="RWY63:RWZ63"/>
    <mergeCell ref="RXA63:RXB63"/>
    <mergeCell ref="RXC63:RXD63"/>
    <mergeCell ref="RXE63:RXF63"/>
    <mergeCell ref="RWM63:RWN63"/>
    <mergeCell ref="RWO63:RWP63"/>
    <mergeCell ref="RWQ63:RWR63"/>
    <mergeCell ref="RWS63:RWT63"/>
    <mergeCell ref="RWU63:RWV63"/>
    <mergeCell ref="RWC63:RWD63"/>
    <mergeCell ref="RWE63:RWF63"/>
    <mergeCell ref="RWG63:RWH63"/>
    <mergeCell ref="RWI63:RWJ63"/>
    <mergeCell ref="RWK63:RWL63"/>
    <mergeCell ref="RYU63:RYV63"/>
    <mergeCell ref="RYW63:RYX63"/>
    <mergeCell ref="RYY63:RYZ63"/>
    <mergeCell ref="RZA63:RZB63"/>
    <mergeCell ref="RZC63:RZD63"/>
    <mergeCell ref="RYK63:RYL63"/>
    <mergeCell ref="RYM63:RYN63"/>
    <mergeCell ref="RYO63:RYP63"/>
    <mergeCell ref="RYQ63:RYR63"/>
    <mergeCell ref="RYS63:RYT63"/>
    <mergeCell ref="RYA63:RYB63"/>
    <mergeCell ref="RYC63:RYD63"/>
    <mergeCell ref="RYE63:RYF63"/>
    <mergeCell ref="RYG63:RYH63"/>
    <mergeCell ref="RYI63:RYJ63"/>
    <mergeCell ref="RXQ63:RXR63"/>
    <mergeCell ref="RXS63:RXT63"/>
    <mergeCell ref="RXU63:RXV63"/>
    <mergeCell ref="RXW63:RXX63"/>
    <mergeCell ref="RXY63:RXZ63"/>
    <mergeCell ref="SAI63:SAJ63"/>
    <mergeCell ref="SAK63:SAL63"/>
    <mergeCell ref="SAM63:SAN63"/>
    <mergeCell ref="SAO63:SAP63"/>
    <mergeCell ref="SAQ63:SAR63"/>
    <mergeCell ref="RZY63:RZZ63"/>
    <mergeCell ref="SAA63:SAB63"/>
    <mergeCell ref="SAC63:SAD63"/>
    <mergeCell ref="SAE63:SAF63"/>
    <mergeCell ref="SAG63:SAH63"/>
    <mergeCell ref="RZO63:RZP63"/>
    <mergeCell ref="RZQ63:RZR63"/>
    <mergeCell ref="RZS63:RZT63"/>
    <mergeCell ref="RZU63:RZV63"/>
    <mergeCell ref="RZW63:RZX63"/>
    <mergeCell ref="RZE63:RZF63"/>
    <mergeCell ref="RZG63:RZH63"/>
    <mergeCell ref="RZI63:RZJ63"/>
    <mergeCell ref="RZK63:RZL63"/>
    <mergeCell ref="RZM63:RZN63"/>
    <mergeCell ref="SBW63:SBX63"/>
    <mergeCell ref="SBY63:SBZ63"/>
    <mergeCell ref="SCA63:SCB63"/>
    <mergeCell ref="SCC63:SCD63"/>
    <mergeCell ref="SCE63:SCF63"/>
    <mergeCell ref="SBM63:SBN63"/>
    <mergeCell ref="SBO63:SBP63"/>
    <mergeCell ref="SBQ63:SBR63"/>
    <mergeCell ref="SBS63:SBT63"/>
    <mergeCell ref="SBU63:SBV63"/>
    <mergeCell ref="SBC63:SBD63"/>
    <mergeCell ref="SBE63:SBF63"/>
    <mergeCell ref="SBG63:SBH63"/>
    <mergeCell ref="SBI63:SBJ63"/>
    <mergeCell ref="SBK63:SBL63"/>
    <mergeCell ref="SAS63:SAT63"/>
    <mergeCell ref="SAU63:SAV63"/>
    <mergeCell ref="SAW63:SAX63"/>
    <mergeCell ref="SAY63:SAZ63"/>
    <mergeCell ref="SBA63:SBB63"/>
    <mergeCell ref="SDK63:SDL63"/>
    <mergeCell ref="SDM63:SDN63"/>
    <mergeCell ref="SDO63:SDP63"/>
    <mergeCell ref="SDQ63:SDR63"/>
    <mergeCell ref="SDS63:SDT63"/>
    <mergeCell ref="SDA63:SDB63"/>
    <mergeCell ref="SDC63:SDD63"/>
    <mergeCell ref="SDE63:SDF63"/>
    <mergeCell ref="SDG63:SDH63"/>
    <mergeCell ref="SDI63:SDJ63"/>
    <mergeCell ref="SCQ63:SCR63"/>
    <mergeCell ref="SCS63:SCT63"/>
    <mergeCell ref="SCU63:SCV63"/>
    <mergeCell ref="SCW63:SCX63"/>
    <mergeCell ref="SCY63:SCZ63"/>
    <mergeCell ref="SCG63:SCH63"/>
    <mergeCell ref="SCI63:SCJ63"/>
    <mergeCell ref="SCK63:SCL63"/>
    <mergeCell ref="SCM63:SCN63"/>
    <mergeCell ref="SCO63:SCP63"/>
    <mergeCell ref="SEY63:SEZ63"/>
    <mergeCell ref="SFA63:SFB63"/>
    <mergeCell ref="SFC63:SFD63"/>
    <mergeCell ref="SFE63:SFF63"/>
    <mergeCell ref="SFG63:SFH63"/>
    <mergeCell ref="SEO63:SEP63"/>
    <mergeCell ref="SEQ63:SER63"/>
    <mergeCell ref="SES63:SET63"/>
    <mergeCell ref="SEU63:SEV63"/>
    <mergeCell ref="SEW63:SEX63"/>
    <mergeCell ref="SEE63:SEF63"/>
    <mergeCell ref="SEG63:SEH63"/>
    <mergeCell ref="SEI63:SEJ63"/>
    <mergeCell ref="SEK63:SEL63"/>
    <mergeCell ref="SEM63:SEN63"/>
    <mergeCell ref="SDU63:SDV63"/>
    <mergeCell ref="SDW63:SDX63"/>
    <mergeCell ref="SDY63:SDZ63"/>
    <mergeCell ref="SEA63:SEB63"/>
    <mergeCell ref="SEC63:SED63"/>
    <mergeCell ref="SGM63:SGN63"/>
    <mergeCell ref="SGO63:SGP63"/>
    <mergeCell ref="SGQ63:SGR63"/>
    <mergeCell ref="SGS63:SGT63"/>
    <mergeCell ref="SGU63:SGV63"/>
    <mergeCell ref="SGC63:SGD63"/>
    <mergeCell ref="SGE63:SGF63"/>
    <mergeCell ref="SGG63:SGH63"/>
    <mergeCell ref="SGI63:SGJ63"/>
    <mergeCell ref="SGK63:SGL63"/>
    <mergeCell ref="SFS63:SFT63"/>
    <mergeCell ref="SFU63:SFV63"/>
    <mergeCell ref="SFW63:SFX63"/>
    <mergeCell ref="SFY63:SFZ63"/>
    <mergeCell ref="SGA63:SGB63"/>
    <mergeCell ref="SFI63:SFJ63"/>
    <mergeCell ref="SFK63:SFL63"/>
    <mergeCell ref="SFM63:SFN63"/>
    <mergeCell ref="SFO63:SFP63"/>
    <mergeCell ref="SFQ63:SFR63"/>
    <mergeCell ref="SIA63:SIB63"/>
    <mergeCell ref="SIC63:SID63"/>
    <mergeCell ref="SIE63:SIF63"/>
    <mergeCell ref="SIG63:SIH63"/>
    <mergeCell ref="SII63:SIJ63"/>
    <mergeCell ref="SHQ63:SHR63"/>
    <mergeCell ref="SHS63:SHT63"/>
    <mergeCell ref="SHU63:SHV63"/>
    <mergeCell ref="SHW63:SHX63"/>
    <mergeCell ref="SHY63:SHZ63"/>
    <mergeCell ref="SHG63:SHH63"/>
    <mergeCell ref="SHI63:SHJ63"/>
    <mergeCell ref="SHK63:SHL63"/>
    <mergeCell ref="SHM63:SHN63"/>
    <mergeCell ref="SHO63:SHP63"/>
    <mergeCell ref="SGW63:SGX63"/>
    <mergeCell ref="SGY63:SGZ63"/>
    <mergeCell ref="SHA63:SHB63"/>
    <mergeCell ref="SHC63:SHD63"/>
    <mergeCell ref="SHE63:SHF63"/>
    <mergeCell ref="SJO63:SJP63"/>
    <mergeCell ref="SJQ63:SJR63"/>
    <mergeCell ref="SJS63:SJT63"/>
    <mergeCell ref="SJU63:SJV63"/>
    <mergeCell ref="SJW63:SJX63"/>
    <mergeCell ref="SJE63:SJF63"/>
    <mergeCell ref="SJG63:SJH63"/>
    <mergeCell ref="SJI63:SJJ63"/>
    <mergeCell ref="SJK63:SJL63"/>
    <mergeCell ref="SJM63:SJN63"/>
    <mergeCell ref="SIU63:SIV63"/>
    <mergeCell ref="SIW63:SIX63"/>
    <mergeCell ref="SIY63:SIZ63"/>
    <mergeCell ref="SJA63:SJB63"/>
    <mergeCell ref="SJC63:SJD63"/>
    <mergeCell ref="SIK63:SIL63"/>
    <mergeCell ref="SIM63:SIN63"/>
    <mergeCell ref="SIO63:SIP63"/>
    <mergeCell ref="SIQ63:SIR63"/>
    <mergeCell ref="SIS63:SIT63"/>
    <mergeCell ref="SLC63:SLD63"/>
    <mergeCell ref="SLE63:SLF63"/>
    <mergeCell ref="SLG63:SLH63"/>
    <mergeCell ref="SLI63:SLJ63"/>
    <mergeCell ref="SLK63:SLL63"/>
    <mergeCell ref="SKS63:SKT63"/>
    <mergeCell ref="SKU63:SKV63"/>
    <mergeCell ref="SKW63:SKX63"/>
    <mergeCell ref="SKY63:SKZ63"/>
    <mergeCell ref="SLA63:SLB63"/>
    <mergeCell ref="SKI63:SKJ63"/>
    <mergeCell ref="SKK63:SKL63"/>
    <mergeCell ref="SKM63:SKN63"/>
    <mergeCell ref="SKO63:SKP63"/>
    <mergeCell ref="SKQ63:SKR63"/>
    <mergeCell ref="SJY63:SJZ63"/>
    <mergeCell ref="SKA63:SKB63"/>
    <mergeCell ref="SKC63:SKD63"/>
    <mergeCell ref="SKE63:SKF63"/>
    <mergeCell ref="SKG63:SKH63"/>
    <mergeCell ref="SMQ63:SMR63"/>
    <mergeCell ref="SMS63:SMT63"/>
    <mergeCell ref="SMU63:SMV63"/>
    <mergeCell ref="SMW63:SMX63"/>
    <mergeCell ref="SMY63:SMZ63"/>
    <mergeCell ref="SMG63:SMH63"/>
    <mergeCell ref="SMI63:SMJ63"/>
    <mergeCell ref="SMK63:SML63"/>
    <mergeCell ref="SMM63:SMN63"/>
    <mergeCell ref="SMO63:SMP63"/>
    <mergeCell ref="SLW63:SLX63"/>
    <mergeCell ref="SLY63:SLZ63"/>
    <mergeCell ref="SMA63:SMB63"/>
    <mergeCell ref="SMC63:SMD63"/>
    <mergeCell ref="SME63:SMF63"/>
    <mergeCell ref="SLM63:SLN63"/>
    <mergeCell ref="SLO63:SLP63"/>
    <mergeCell ref="SLQ63:SLR63"/>
    <mergeCell ref="SLS63:SLT63"/>
    <mergeCell ref="SLU63:SLV63"/>
    <mergeCell ref="SOE63:SOF63"/>
    <mergeCell ref="SOG63:SOH63"/>
    <mergeCell ref="SOI63:SOJ63"/>
    <mergeCell ref="SOK63:SOL63"/>
    <mergeCell ref="SOM63:SON63"/>
    <mergeCell ref="SNU63:SNV63"/>
    <mergeCell ref="SNW63:SNX63"/>
    <mergeCell ref="SNY63:SNZ63"/>
    <mergeCell ref="SOA63:SOB63"/>
    <mergeCell ref="SOC63:SOD63"/>
    <mergeCell ref="SNK63:SNL63"/>
    <mergeCell ref="SNM63:SNN63"/>
    <mergeCell ref="SNO63:SNP63"/>
    <mergeCell ref="SNQ63:SNR63"/>
    <mergeCell ref="SNS63:SNT63"/>
    <mergeCell ref="SNA63:SNB63"/>
    <mergeCell ref="SNC63:SND63"/>
    <mergeCell ref="SNE63:SNF63"/>
    <mergeCell ref="SNG63:SNH63"/>
    <mergeCell ref="SNI63:SNJ63"/>
    <mergeCell ref="SPS63:SPT63"/>
    <mergeCell ref="SPU63:SPV63"/>
    <mergeCell ref="SPW63:SPX63"/>
    <mergeCell ref="SPY63:SPZ63"/>
    <mergeCell ref="SQA63:SQB63"/>
    <mergeCell ref="SPI63:SPJ63"/>
    <mergeCell ref="SPK63:SPL63"/>
    <mergeCell ref="SPM63:SPN63"/>
    <mergeCell ref="SPO63:SPP63"/>
    <mergeCell ref="SPQ63:SPR63"/>
    <mergeCell ref="SOY63:SOZ63"/>
    <mergeCell ref="SPA63:SPB63"/>
    <mergeCell ref="SPC63:SPD63"/>
    <mergeCell ref="SPE63:SPF63"/>
    <mergeCell ref="SPG63:SPH63"/>
    <mergeCell ref="SOO63:SOP63"/>
    <mergeCell ref="SOQ63:SOR63"/>
    <mergeCell ref="SOS63:SOT63"/>
    <mergeCell ref="SOU63:SOV63"/>
    <mergeCell ref="SOW63:SOX63"/>
    <mergeCell ref="SRG63:SRH63"/>
    <mergeCell ref="SRI63:SRJ63"/>
    <mergeCell ref="SRK63:SRL63"/>
    <mergeCell ref="SRM63:SRN63"/>
    <mergeCell ref="SRO63:SRP63"/>
    <mergeCell ref="SQW63:SQX63"/>
    <mergeCell ref="SQY63:SQZ63"/>
    <mergeCell ref="SRA63:SRB63"/>
    <mergeCell ref="SRC63:SRD63"/>
    <mergeCell ref="SRE63:SRF63"/>
    <mergeCell ref="SQM63:SQN63"/>
    <mergeCell ref="SQO63:SQP63"/>
    <mergeCell ref="SQQ63:SQR63"/>
    <mergeCell ref="SQS63:SQT63"/>
    <mergeCell ref="SQU63:SQV63"/>
    <mergeCell ref="SQC63:SQD63"/>
    <mergeCell ref="SQE63:SQF63"/>
    <mergeCell ref="SQG63:SQH63"/>
    <mergeCell ref="SQI63:SQJ63"/>
    <mergeCell ref="SQK63:SQL63"/>
    <mergeCell ref="SSU63:SSV63"/>
    <mergeCell ref="SSW63:SSX63"/>
    <mergeCell ref="SSY63:SSZ63"/>
    <mergeCell ref="STA63:STB63"/>
    <mergeCell ref="STC63:STD63"/>
    <mergeCell ref="SSK63:SSL63"/>
    <mergeCell ref="SSM63:SSN63"/>
    <mergeCell ref="SSO63:SSP63"/>
    <mergeCell ref="SSQ63:SSR63"/>
    <mergeCell ref="SSS63:SST63"/>
    <mergeCell ref="SSA63:SSB63"/>
    <mergeCell ref="SSC63:SSD63"/>
    <mergeCell ref="SSE63:SSF63"/>
    <mergeCell ref="SSG63:SSH63"/>
    <mergeCell ref="SSI63:SSJ63"/>
    <mergeCell ref="SRQ63:SRR63"/>
    <mergeCell ref="SRS63:SRT63"/>
    <mergeCell ref="SRU63:SRV63"/>
    <mergeCell ref="SRW63:SRX63"/>
    <mergeCell ref="SRY63:SRZ63"/>
    <mergeCell ref="SUI63:SUJ63"/>
    <mergeCell ref="SUK63:SUL63"/>
    <mergeCell ref="SUM63:SUN63"/>
    <mergeCell ref="SUO63:SUP63"/>
    <mergeCell ref="SUQ63:SUR63"/>
    <mergeCell ref="STY63:STZ63"/>
    <mergeCell ref="SUA63:SUB63"/>
    <mergeCell ref="SUC63:SUD63"/>
    <mergeCell ref="SUE63:SUF63"/>
    <mergeCell ref="SUG63:SUH63"/>
    <mergeCell ref="STO63:STP63"/>
    <mergeCell ref="STQ63:STR63"/>
    <mergeCell ref="STS63:STT63"/>
    <mergeCell ref="STU63:STV63"/>
    <mergeCell ref="STW63:STX63"/>
    <mergeCell ref="STE63:STF63"/>
    <mergeCell ref="STG63:STH63"/>
    <mergeCell ref="STI63:STJ63"/>
    <mergeCell ref="STK63:STL63"/>
    <mergeCell ref="STM63:STN63"/>
    <mergeCell ref="SVW63:SVX63"/>
    <mergeCell ref="SVY63:SVZ63"/>
    <mergeCell ref="SWA63:SWB63"/>
    <mergeCell ref="SWC63:SWD63"/>
    <mergeCell ref="SWE63:SWF63"/>
    <mergeCell ref="SVM63:SVN63"/>
    <mergeCell ref="SVO63:SVP63"/>
    <mergeCell ref="SVQ63:SVR63"/>
    <mergeCell ref="SVS63:SVT63"/>
    <mergeCell ref="SVU63:SVV63"/>
    <mergeCell ref="SVC63:SVD63"/>
    <mergeCell ref="SVE63:SVF63"/>
    <mergeCell ref="SVG63:SVH63"/>
    <mergeCell ref="SVI63:SVJ63"/>
    <mergeCell ref="SVK63:SVL63"/>
    <mergeCell ref="SUS63:SUT63"/>
    <mergeCell ref="SUU63:SUV63"/>
    <mergeCell ref="SUW63:SUX63"/>
    <mergeCell ref="SUY63:SUZ63"/>
    <mergeCell ref="SVA63:SVB63"/>
    <mergeCell ref="SXK63:SXL63"/>
    <mergeCell ref="SXM63:SXN63"/>
    <mergeCell ref="SXO63:SXP63"/>
    <mergeCell ref="SXQ63:SXR63"/>
    <mergeCell ref="SXS63:SXT63"/>
    <mergeCell ref="SXA63:SXB63"/>
    <mergeCell ref="SXC63:SXD63"/>
    <mergeCell ref="SXE63:SXF63"/>
    <mergeCell ref="SXG63:SXH63"/>
    <mergeCell ref="SXI63:SXJ63"/>
    <mergeCell ref="SWQ63:SWR63"/>
    <mergeCell ref="SWS63:SWT63"/>
    <mergeCell ref="SWU63:SWV63"/>
    <mergeCell ref="SWW63:SWX63"/>
    <mergeCell ref="SWY63:SWZ63"/>
    <mergeCell ref="SWG63:SWH63"/>
    <mergeCell ref="SWI63:SWJ63"/>
    <mergeCell ref="SWK63:SWL63"/>
    <mergeCell ref="SWM63:SWN63"/>
    <mergeCell ref="SWO63:SWP63"/>
    <mergeCell ref="SYY63:SYZ63"/>
    <mergeCell ref="SZA63:SZB63"/>
    <mergeCell ref="SZC63:SZD63"/>
    <mergeCell ref="SZE63:SZF63"/>
    <mergeCell ref="SZG63:SZH63"/>
    <mergeCell ref="SYO63:SYP63"/>
    <mergeCell ref="SYQ63:SYR63"/>
    <mergeCell ref="SYS63:SYT63"/>
    <mergeCell ref="SYU63:SYV63"/>
    <mergeCell ref="SYW63:SYX63"/>
    <mergeCell ref="SYE63:SYF63"/>
    <mergeCell ref="SYG63:SYH63"/>
    <mergeCell ref="SYI63:SYJ63"/>
    <mergeCell ref="SYK63:SYL63"/>
    <mergeCell ref="SYM63:SYN63"/>
    <mergeCell ref="SXU63:SXV63"/>
    <mergeCell ref="SXW63:SXX63"/>
    <mergeCell ref="SXY63:SXZ63"/>
    <mergeCell ref="SYA63:SYB63"/>
    <mergeCell ref="SYC63:SYD63"/>
    <mergeCell ref="TAM63:TAN63"/>
    <mergeCell ref="TAO63:TAP63"/>
    <mergeCell ref="TAQ63:TAR63"/>
    <mergeCell ref="TAS63:TAT63"/>
    <mergeCell ref="TAU63:TAV63"/>
    <mergeCell ref="TAC63:TAD63"/>
    <mergeCell ref="TAE63:TAF63"/>
    <mergeCell ref="TAG63:TAH63"/>
    <mergeCell ref="TAI63:TAJ63"/>
    <mergeCell ref="TAK63:TAL63"/>
    <mergeCell ref="SZS63:SZT63"/>
    <mergeCell ref="SZU63:SZV63"/>
    <mergeCell ref="SZW63:SZX63"/>
    <mergeCell ref="SZY63:SZZ63"/>
    <mergeCell ref="TAA63:TAB63"/>
    <mergeCell ref="SZI63:SZJ63"/>
    <mergeCell ref="SZK63:SZL63"/>
    <mergeCell ref="SZM63:SZN63"/>
    <mergeCell ref="SZO63:SZP63"/>
    <mergeCell ref="SZQ63:SZR63"/>
    <mergeCell ref="TCA63:TCB63"/>
    <mergeCell ref="TCC63:TCD63"/>
    <mergeCell ref="TCE63:TCF63"/>
    <mergeCell ref="TCG63:TCH63"/>
    <mergeCell ref="TCI63:TCJ63"/>
    <mergeCell ref="TBQ63:TBR63"/>
    <mergeCell ref="TBS63:TBT63"/>
    <mergeCell ref="TBU63:TBV63"/>
    <mergeCell ref="TBW63:TBX63"/>
    <mergeCell ref="TBY63:TBZ63"/>
    <mergeCell ref="TBG63:TBH63"/>
    <mergeCell ref="TBI63:TBJ63"/>
    <mergeCell ref="TBK63:TBL63"/>
    <mergeCell ref="TBM63:TBN63"/>
    <mergeCell ref="TBO63:TBP63"/>
    <mergeCell ref="TAW63:TAX63"/>
    <mergeCell ref="TAY63:TAZ63"/>
    <mergeCell ref="TBA63:TBB63"/>
    <mergeCell ref="TBC63:TBD63"/>
    <mergeCell ref="TBE63:TBF63"/>
    <mergeCell ref="TDO63:TDP63"/>
    <mergeCell ref="TDQ63:TDR63"/>
    <mergeCell ref="TDS63:TDT63"/>
    <mergeCell ref="TDU63:TDV63"/>
    <mergeCell ref="TDW63:TDX63"/>
    <mergeCell ref="TDE63:TDF63"/>
    <mergeCell ref="TDG63:TDH63"/>
    <mergeCell ref="TDI63:TDJ63"/>
    <mergeCell ref="TDK63:TDL63"/>
    <mergeCell ref="TDM63:TDN63"/>
    <mergeCell ref="TCU63:TCV63"/>
    <mergeCell ref="TCW63:TCX63"/>
    <mergeCell ref="TCY63:TCZ63"/>
    <mergeCell ref="TDA63:TDB63"/>
    <mergeCell ref="TDC63:TDD63"/>
    <mergeCell ref="TCK63:TCL63"/>
    <mergeCell ref="TCM63:TCN63"/>
    <mergeCell ref="TCO63:TCP63"/>
    <mergeCell ref="TCQ63:TCR63"/>
    <mergeCell ref="TCS63:TCT63"/>
    <mergeCell ref="TFC63:TFD63"/>
    <mergeCell ref="TFE63:TFF63"/>
    <mergeCell ref="TFG63:TFH63"/>
    <mergeCell ref="TFI63:TFJ63"/>
    <mergeCell ref="TFK63:TFL63"/>
    <mergeCell ref="TES63:TET63"/>
    <mergeCell ref="TEU63:TEV63"/>
    <mergeCell ref="TEW63:TEX63"/>
    <mergeCell ref="TEY63:TEZ63"/>
    <mergeCell ref="TFA63:TFB63"/>
    <mergeCell ref="TEI63:TEJ63"/>
    <mergeCell ref="TEK63:TEL63"/>
    <mergeCell ref="TEM63:TEN63"/>
    <mergeCell ref="TEO63:TEP63"/>
    <mergeCell ref="TEQ63:TER63"/>
    <mergeCell ref="TDY63:TDZ63"/>
    <mergeCell ref="TEA63:TEB63"/>
    <mergeCell ref="TEC63:TED63"/>
    <mergeCell ref="TEE63:TEF63"/>
    <mergeCell ref="TEG63:TEH63"/>
    <mergeCell ref="TGQ63:TGR63"/>
    <mergeCell ref="TGS63:TGT63"/>
    <mergeCell ref="TGU63:TGV63"/>
    <mergeCell ref="TGW63:TGX63"/>
    <mergeCell ref="TGY63:TGZ63"/>
    <mergeCell ref="TGG63:TGH63"/>
    <mergeCell ref="TGI63:TGJ63"/>
    <mergeCell ref="TGK63:TGL63"/>
    <mergeCell ref="TGM63:TGN63"/>
    <mergeCell ref="TGO63:TGP63"/>
    <mergeCell ref="TFW63:TFX63"/>
    <mergeCell ref="TFY63:TFZ63"/>
    <mergeCell ref="TGA63:TGB63"/>
    <mergeCell ref="TGC63:TGD63"/>
    <mergeCell ref="TGE63:TGF63"/>
    <mergeCell ref="TFM63:TFN63"/>
    <mergeCell ref="TFO63:TFP63"/>
    <mergeCell ref="TFQ63:TFR63"/>
    <mergeCell ref="TFS63:TFT63"/>
    <mergeCell ref="TFU63:TFV63"/>
    <mergeCell ref="TIE63:TIF63"/>
    <mergeCell ref="TIG63:TIH63"/>
    <mergeCell ref="TII63:TIJ63"/>
    <mergeCell ref="TIK63:TIL63"/>
    <mergeCell ref="TIM63:TIN63"/>
    <mergeCell ref="THU63:THV63"/>
    <mergeCell ref="THW63:THX63"/>
    <mergeCell ref="THY63:THZ63"/>
    <mergeCell ref="TIA63:TIB63"/>
    <mergeCell ref="TIC63:TID63"/>
    <mergeCell ref="THK63:THL63"/>
    <mergeCell ref="THM63:THN63"/>
    <mergeCell ref="THO63:THP63"/>
    <mergeCell ref="THQ63:THR63"/>
    <mergeCell ref="THS63:THT63"/>
    <mergeCell ref="THA63:THB63"/>
    <mergeCell ref="THC63:THD63"/>
    <mergeCell ref="THE63:THF63"/>
    <mergeCell ref="THG63:THH63"/>
    <mergeCell ref="THI63:THJ63"/>
    <mergeCell ref="TJS63:TJT63"/>
    <mergeCell ref="TJU63:TJV63"/>
    <mergeCell ref="TJW63:TJX63"/>
    <mergeCell ref="TJY63:TJZ63"/>
    <mergeCell ref="TKA63:TKB63"/>
    <mergeCell ref="TJI63:TJJ63"/>
    <mergeCell ref="TJK63:TJL63"/>
    <mergeCell ref="TJM63:TJN63"/>
    <mergeCell ref="TJO63:TJP63"/>
    <mergeCell ref="TJQ63:TJR63"/>
    <mergeCell ref="TIY63:TIZ63"/>
    <mergeCell ref="TJA63:TJB63"/>
    <mergeCell ref="TJC63:TJD63"/>
    <mergeCell ref="TJE63:TJF63"/>
    <mergeCell ref="TJG63:TJH63"/>
    <mergeCell ref="TIO63:TIP63"/>
    <mergeCell ref="TIQ63:TIR63"/>
    <mergeCell ref="TIS63:TIT63"/>
    <mergeCell ref="TIU63:TIV63"/>
    <mergeCell ref="TIW63:TIX63"/>
    <mergeCell ref="TLG63:TLH63"/>
    <mergeCell ref="TLI63:TLJ63"/>
    <mergeCell ref="TLK63:TLL63"/>
    <mergeCell ref="TLM63:TLN63"/>
    <mergeCell ref="TLO63:TLP63"/>
    <mergeCell ref="TKW63:TKX63"/>
    <mergeCell ref="TKY63:TKZ63"/>
    <mergeCell ref="TLA63:TLB63"/>
    <mergeCell ref="TLC63:TLD63"/>
    <mergeCell ref="TLE63:TLF63"/>
    <mergeCell ref="TKM63:TKN63"/>
    <mergeCell ref="TKO63:TKP63"/>
    <mergeCell ref="TKQ63:TKR63"/>
    <mergeCell ref="TKS63:TKT63"/>
    <mergeCell ref="TKU63:TKV63"/>
    <mergeCell ref="TKC63:TKD63"/>
    <mergeCell ref="TKE63:TKF63"/>
    <mergeCell ref="TKG63:TKH63"/>
    <mergeCell ref="TKI63:TKJ63"/>
    <mergeCell ref="TKK63:TKL63"/>
    <mergeCell ref="TMU63:TMV63"/>
    <mergeCell ref="TMW63:TMX63"/>
    <mergeCell ref="TMY63:TMZ63"/>
    <mergeCell ref="TNA63:TNB63"/>
    <mergeCell ref="TNC63:TND63"/>
    <mergeCell ref="TMK63:TML63"/>
    <mergeCell ref="TMM63:TMN63"/>
    <mergeCell ref="TMO63:TMP63"/>
    <mergeCell ref="TMQ63:TMR63"/>
    <mergeCell ref="TMS63:TMT63"/>
    <mergeCell ref="TMA63:TMB63"/>
    <mergeCell ref="TMC63:TMD63"/>
    <mergeCell ref="TME63:TMF63"/>
    <mergeCell ref="TMG63:TMH63"/>
    <mergeCell ref="TMI63:TMJ63"/>
    <mergeCell ref="TLQ63:TLR63"/>
    <mergeCell ref="TLS63:TLT63"/>
    <mergeCell ref="TLU63:TLV63"/>
    <mergeCell ref="TLW63:TLX63"/>
    <mergeCell ref="TLY63:TLZ63"/>
    <mergeCell ref="TOI63:TOJ63"/>
    <mergeCell ref="TOK63:TOL63"/>
    <mergeCell ref="TOM63:TON63"/>
    <mergeCell ref="TOO63:TOP63"/>
    <mergeCell ref="TOQ63:TOR63"/>
    <mergeCell ref="TNY63:TNZ63"/>
    <mergeCell ref="TOA63:TOB63"/>
    <mergeCell ref="TOC63:TOD63"/>
    <mergeCell ref="TOE63:TOF63"/>
    <mergeCell ref="TOG63:TOH63"/>
    <mergeCell ref="TNO63:TNP63"/>
    <mergeCell ref="TNQ63:TNR63"/>
    <mergeCell ref="TNS63:TNT63"/>
    <mergeCell ref="TNU63:TNV63"/>
    <mergeCell ref="TNW63:TNX63"/>
    <mergeCell ref="TNE63:TNF63"/>
    <mergeCell ref="TNG63:TNH63"/>
    <mergeCell ref="TNI63:TNJ63"/>
    <mergeCell ref="TNK63:TNL63"/>
    <mergeCell ref="TNM63:TNN63"/>
    <mergeCell ref="TPW63:TPX63"/>
    <mergeCell ref="TPY63:TPZ63"/>
    <mergeCell ref="TQA63:TQB63"/>
    <mergeCell ref="TQC63:TQD63"/>
    <mergeCell ref="TQE63:TQF63"/>
    <mergeCell ref="TPM63:TPN63"/>
    <mergeCell ref="TPO63:TPP63"/>
    <mergeCell ref="TPQ63:TPR63"/>
    <mergeCell ref="TPS63:TPT63"/>
    <mergeCell ref="TPU63:TPV63"/>
    <mergeCell ref="TPC63:TPD63"/>
    <mergeCell ref="TPE63:TPF63"/>
    <mergeCell ref="TPG63:TPH63"/>
    <mergeCell ref="TPI63:TPJ63"/>
    <mergeCell ref="TPK63:TPL63"/>
    <mergeCell ref="TOS63:TOT63"/>
    <mergeCell ref="TOU63:TOV63"/>
    <mergeCell ref="TOW63:TOX63"/>
    <mergeCell ref="TOY63:TOZ63"/>
    <mergeCell ref="TPA63:TPB63"/>
    <mergeCell ref="TRK63:TRL63"/>
    <mergeCell ref="TRM63:TRN63"/>
    <mergeCell ref="TRO63:TRP63"/>
    <mergeCell ref="TRQ63:TRR63"/>
    <mergeCell ref="TRS63:TRT63"/>
    <mergeCell ref="TRA63:TRB63"/>
    <mergeCell ref="TRC63:TRD63"/>
    <mergeCell ref="TRE63:TRF63"/>
    <mergeCell ref="TRG63:TRH63"/>
    <mergeCell ref="TRI63:TRJ63"/>
    <mergeCell ref="TQQ63:TQR63"/>
    <mergeCell ref="TQS63:TQT63"/>
    <mergeCell ref="TQU63:TQV63"/>
    <mergeCell ref="TQW63:TQX63"/>
    <mergeCell ref="TQY63:TQZ63"/>
    <mergeCell ref="TQG63:TQH63"/>
    <mergeCell ref="TQI63:TQJ63"/>
    <mergeCell ref="TQK63:TQL63"/>
    <mergeCell ref="TQM63:TQN63"/>
    <mergeCell ref="TQO63:TQP63"/>
    <mergeCell ref="TSY63:TSZ63"/>
    <mergeCell ref="TTA63:TTB63"/>
    <mergeCell ref="TTC63:TTD63"/>
    <mergeCell ref="TTE63:TTF63"/>
    <mergeCell ref="TTG63:TTH63"/>
    <mergeCell ref="TSO63:TSP63"/>
    <mergeCell ref="TSQ63:TSR63"/>
    <mergeCell ref="TSS63:TST63"/>
    <mergeCell ref="TSU63:TSV63"/>
    <mergeCell ref="TSW63:TSX63"/>
    <mergeCell ref="TSE63:TSF63"/>
    <mergeCell ref="TSG63:TSH63"/>
    <mergeCell ref="TSI63:TSJ63"/>
    <mergeCell ref="TSK63:TSL63"/>
    <mergeCell ref="TSM63:TSN63"/>
    <mergeCell ref="TRU63:TRV63"/>
    <mergeCell ref="TRW63:TRX63"/>
    <mergeCell ref="TRY63:TRZ63"/>
    <mergeCell ref="TSA63:TSB63"/>
    <mergeCell ref="TSC63:TSD63"/>
    <mergeCell ref="TUM63:TUN63"/>
    <mergeCell ref="TUO63:TUP63"/>
    <mergeCell ref="TUQ63:TUR63"/>
    <mergeCell ref="TUS63:TUT63"/>
    <mergeCell ref="TUU63:TUV63"/>
    <mergeCell ref="TUC63:TUD63"/>
    <mergeCell ref="TUE63:TUF63"/>
    <mergeCell ref="TUG63:TUH63"/>
    <mergeCell ref="TUI63:TUJ63"/>
    <mergeCell ref="TUK63:TUL63"/>
    <mergeCell ref="TTS63:TTT63"/>
    <mergeCell ref="TTU63:TTV63"/>
    <mergeCell ref="TTW63:TTX63"/>
    <mergeCell ref="TTY63:TTZ63"/>
    <mergeCell ref="TUA63:TUB63"/>
    <mergeCell ref="TTI63:TTJ63"/>
    <mergeCell ref="TTK63:TTL63"/>
    <mergeCell ref="TTM63:TTN63"/>
    <mergeCell ref="TTO63:TTP63"/>
    <mergeCell ref="TTQ63:TTR63"/>
    <mergeCell ref="TWA63:TWB63"/>
    <mergeCell ref="TWC63:TWD63"/>
    <mergeCell ref="TWE63:TWF63"/>
    <mergeCell ref="TWG63:TWH63"/>
    <mergeCell ref="TWI63:TWJ63"/>
    <mergeCell ref="TVQ63:TVR63"/>
    <mergeCell ref="TVS63:TVT63"/>
    <mergeCell ref="TVU63:TVV63"/>
    <mergeCell ref="TVW63:TVX63"/>
    <mergeCell ref="TVY63:TVZ63"/>
    <mergeCell ref="TVG63:TVH63"/>
    <mergeCell ref="TVI63:TVJ63"/>
    <mergeCell ref="TVK63:TVL63"/>
    <mergeCell ref="TVM63:TVN63"/>
    <mergeCell ref="TVO63:TVP63"/>
    <mergeCell ref="TUW63:TUX63"/>
    <mergeCell ref="TUY63:TUZ63"/>
    <mergeCell ref="TVA63:TVB63"/>
    <mergeCell ref="TVC63:TVD63"/>
    <mergeCell ref="TVE63:TVF63"/>
    <mergeCell ref="TXO63:TXP63"/>
    <mergeCell ref="TXQ63:TXR63"/>
    <mergeCell ref="TXS63:TXT63"/>
    <mergeCell ref="TXU63:TXV63"/>
    <mergeCell ref="TXW63:TXX63"/>
    <mergeCell ref="TXE63:TXF63"/>
    <mergeCell ref="TXG63:TXH63"/>
    <mergeCell ref="TXI63:TXJ63"/>
    <mergeCell ref="TXK63:TXL63"/>
    <mergeCell ref="TXM63:TXN63"/>
    <mergeCell ref="TWU63:TWV63"/>
    <mergeCell ref="TWW63:TWX63"/>
    <mergeCell ref="TWY63:TWZ63"/>
    <mergeCell ref="TXA63:TXB63"/>
    <mergeCell ref="TXC63:TXD63"/>
    <mergeCell ref="TWK63:TWL63"/>
    <mergeCell ref="TWM63:TWN63"/>
    <mergeCell ref="TWO63:TWP63"/>
    <mergeCell ref="TWQ63:TWR63"/>
    <mergeCell ref="TWS63:TWT63"/>
    <mergeCell ref="TZC63:TZD63"/>
    <mergeCell ref="TZE63:TZF63"/>
    <mergeCell ref="TZG63:TZH63"/>
    <mergeCell ref="TZI63:TZJ63"/>
    <mergeCell ref="TZK63:TZL63"/>
    <mergeCell ref="TYS63:TYT63"/>
    <mergeCell ref="TYU63:TYV63"/>
    <mergeCell ref="TYW63:TYX63"/>
    <mergeCell ref="TYY63:TYZ63"/>
    <mergeCell ref="TZA63:TZB63"/>
    <mergeCell ref="TYI63:TYJ63"/>
    <mergeCell ref="TYK63:TYL63"/>
    <mergeCell ref="TYM63:TYN63"/>
    <mergeCell ref="TYO63:TYP63"/>
    <mergeCell ref="TYQ63:TYR63"/>
    <mergeCell ref="TXY63:TXZ63"/>
    <mergeCell ref="TYA63:TYB63"/>
    <mergeCell ref="TYC63:TYD63"/>
    <mergeCell ref="TYE63:TYF63"/>
    <mergeCell ref="TYG63:TYH63"/>
    <mergeCell ref="UAQ63:UAR63"/>
    <mergeCell ref="UAS63:UAT63"/>
    <mergeCell ref="UAU63:UAV63"/>
    <mergeCell ref="UAW63:UAX63"/>
    <mergeCell ref="UAY63:UAZ63"/>
    <mergeCell ref="UAG63:UAH63"/>
    <mergeCell ref="UAI63:UAJ63"/>
    <mergeCell ref="UAK63:UAL63"/>
    <mergeCell ref="UAM63:UAN63"/>
    <mergeCell ref="UAO63:UAP63"/>
    <mergeCell ref="TZW63:TZX63"/>
    <mergeCell ref="TZY63:TZZ63"/>
    <mergeCell ref="UAA63:UAB63"/>
    <mergeCell ref="UAC63:UAD63"/>
    <mergeCell ref="UAE63:UAF63"/>
    <mergeCell ref="TZM63:TZN63"/>
    <mergeCell ref="TZO63:TZP63"/>
    <mergeCell ref="TZQ63:TZR63"/>
    <mergeCell ref="TZS63:TZT63"/>
    <mergeCell ref="TZU63:TZV63"/>
    <mergeCell ref="UCE63:UCF63"/>
    <mergeCell ref="UCG63:UCH63"/>
    <mergeCell ref="UCI63:UCJ63"/>
    <mergeCell ref="UCK63:UCL63"/>
    <mergeCell ref="UCM63:UCN63"/>
    <mergeCell ref="UBU63:UBV63"/>
    <mergeCell ref="UBW63:UBX63"/>
    <mergeCell ref="UBY63:UBZ63"/>
    <mergeCell ref="UCA63:UCB63"/>
    <mergeCell ref="UCC63:UCD63"/>
    <mergeCell ref="UBK63:UBL63"/>
    <mergeCell ref="UBM63:UBN63"/>
    <mergeCell ref="UBO63:UBP63"/>
    <mergeCell ref="UBQ63:UBR63"/>
    <mergeCell ref="UBS63:UBT63"/>
    <mergeCell ref="UBA63:UBB63"/>
    <mergeCell ref="UBC63:UBD63"/>
    <mergeCell ref="UBE63:UBF63"/>
    <mergeCell ref="UBG63:UBH63"/>
    <mergeCell ref="UBI63:UBJ63"/>
    <mergeCell ref="UDS63:UDT63"/>
    <mergeCell ref="UDU63:UDV63"/>
    <mergeCell ref="UDW63:UDX63"/>
    <mergeCell ref="UDY63:UDZ63"/>
    <mergeCell ref="UEA63:UEB63"/>
    <mergeCell ref="UDI63:UDJ63"/>
    <mergeCell ref="UDK63:UDL63"/>
    <mergeCell ref="UDM63:UDN63"/>
    <mergeCell ref="UDO63:UDP63"/>
    <mergeCell ref="UDQ63:UDR63"/>
    <mergeCell ref="UCY63:UCZ63"/>
    <mergeCell ref="UDA63:UDB63"/>
    <mergeCell ref="UDC63:UDD63"/>
    <mergeCell ref="UDE63:UDF63"/>
    <mergeCell ref="UDG63:UDH63"/>
    <mergeCell ref="UCO63:UCP63"/>
    <mergeCell ref="UCQ63:UCR63"/>
    <mergeCell ref="UCS63:UCT63"/>
    <mergeCell ref="UCU63:UCV63"/>
    <mergeCell ref="UCW63:UCX63"/>
    <mergeCell ref="UFG63:UFH63"/>
    <mergeCell ref="UFI63:UFJ63"/>
    <mergeCell ref="UFK63:UFL63"/>
    <mergeCell ref="UFM63:UFN63"/>
    <mergeCell ref="UFO63:UFP63"/>
    <mergeCell ref="UEW63:UEX63"/>
    <mergeCell ref="UEY63:UEZ63"/>
    <mergeCell ref="UFA63:UFB63"/>
    <mergeCell ref="UFC63:UFD63"/>
    <mergeCell ref="UFE63:UFF63"/>
    <mergeCell ref="UEM63:UEN63"/>
    <mergeCell ref="UEO63:UEP63"/>
    <mergeCell ref="UEQ63:UER63"/>
    <mergeCell ref="UES63:UET63"/>
    <mergeCell ref="UEU63:UEV63"/>
    <mergeCell ref="UEC63:UED63"/>
    <mergeCell ref="UEE63:UEF63"/>
    <mergeCell ref="UEG63:UEH63"/>
    <mergeCell ref="UEI63:UEJ63"/>
    <mergeCell ref="UEK63:UEL63"/>
    <mergeCell ref="UGU63:UGV63"/>
    <mergeCell ref="UGW63:UGX63"/>
    <mergeCell ref="UGY63:UGZ63"/>
    <mergeCell ref="UHA63:UHB63"/>
    <mergeCell ref="UHC63:UHD63"/>
    <mergeCell ref="UGK63:UGL63"/>
    <mergeCell ref="UGM63:UGN63"/>
    <mergeCell ref="UGO63:UGP63"/>
    <mergeCell ref="UGQ63:UGR63"/>
    <mergeCell ref="UGS63:UGT63"/>
    <mergeCell ref="UGA63:UGB63"/>
    <mergeCell ref="UGC63:UGD63"/>
    <mergeCell ref="UGE63:UGF63"/>
    <mergeCell ref="UGG63:UGH63"/>
    <mergeCell ref="UGI63:UGJ63"/>
    <mergeCell ref="UFQ63:UFR63"/>
    <mergeCell ref="UFS63:UFT63"/>
    <mergeCell ref="UFU63:UFV63"/>
    <mergeCell ref="UFW63:UFX63"/>
    <mergeCell ref="UFY63:UFZ63"/>
    <mergeCell ref="UII63:UIJ63"/>
    <mergeCell ref="UIK63:UIL63"/>
    <mergeCell ref="UIM63:UIN63"/>
    <mergeCell ref="UIO63:UIP63"/>
    <mergeCell ref="UIQ63:UIR63"/>
    <mergeCell ref="UHY63:UHZ63"/>
    <mergeCell ref="UIA63:UIB63"/>
    <mergeCell ref="UIC63:UID63"/>
    <mergeCell ref="UIE63:UIF63"/>
    <mergeCell ref="UIG63:UIH63"/>
    <mergeCell ref="UHO63:UHP63"/>
    <mergeCell ref="UHQ63:UHR63"/>
    <mergeCell ref="UHS63:UHT63"/>
    <mergeCell ref="UHU63:UHV63"/>
    <mergeCell ref="UHW63:UHX63"/>
    <mergeCell ref="UHE63:UHF63"/>
    <mergeCell ref="UHG63:UHH63"/>
    <mergeCell ref="UHI63:UHJ63"/>
    <mergeCell ref="UHK63:UHL63"/>
    <mergeCell ref="UHM63:UHN63"/>
    <mergeCell ref="UJW63:UJX63"/>
    <mergeCell ref="UJY63:UJZ63"/>
    <mergeCell ref="UKA63:UKB63"/>
    <mergeCell ref="UKC63:UKD63"/>
    <mergeCell ref="UKE63:UKF63"/>
    <mergeCell ref="UJM63:UJN63"/>
    <mergeCell ref="UJO63:UJP63"/>
    <mergeCell ref="UJQ63:UJR63"/>
    <mergeCell ref="UJS63:UJT63"/>
    <mergeCell ref="UJU63:UJV63"/>
    <mergeCell ref="UJC63:UJD63"/>
    <mergeCell ref="UJE63:UJF63"/>
    <mergeCell ref="UJG63:UJH63"/>
    <mergeCell ref="UJI63:UJJ63"/>
    <mergeCell ref="UJK63:UJL63"/>
    <mergeCell ref="UIS63:UIT63"/>
    <mergeCell ref="UIU63:UIV63"/>
    <mergeCell ref="UIW63:UIX63"/>
    <mergeCell ref="UIY63:UIZ63"/>
    <mergeCell ref="UJA63:UJB63"/>
    <mergeCell ref="ULK63:ULL63"/>
    <mergeCell ref="ULM63:ULN63"/>
    <mergeCell ref="ULO63:ULP63"/>
    <mergeCell ref="ULQ63:ULR63"/>
    <mergeCell ref="ULS63:ULT63"/>
    <mergeCell ref="ULA63:ULB63"/>
    <mergeCell ref="ULC63:ULD63"/>
    <mergeCell ref="ULE63:ULF63"/>
    <mergeCell ref="ULG63:ULH63"/>
    <mergeCell ref="ULI63:ULJ63"/>
    <mergeCell ref="UKQ63:UKR63"/>
    <mergeCell ref="UKS63:UKT63"/>
    <mergeCell ref="UKU63:UKV63"/>
    <mergeCell ref="UKW63:UKX63"/>
    <mergeCell ref="UKY63:UKZ63"/>
    <mergeCell ref="UKG63:UKH63"/>
    <mergeCell ref="UKI63:UKJ63"/>
    <mergeCell ref="UKK63:UKL63"/>
    <mergeCell ref="UKM63:UKN63"/>
    <mergeCell ref="UKO63:UKP63"/>
    <mergeCell ref="UMY63:UMZ63"/>
    <mergeCell ref="UNA63:UNB63"/>
    <mergeCell ref="UNC63:UND63"/>
    <mergeCell ref="UNE63:UNF63"/>
    <mergeCell ref="UNG63:UNH63"/>
    <mergeCell ref="UMO63:UMP63"/>
    <mergeCell ref="UMQ63:UMR63"/>
    <mergeCell ref="UMS63:UMT63"/>
    <mergeCell ref="UMU63:UMV63"/>
    <mergeCell ref="UMW63:UMX63"/>
    <mergeCell ref="UME63:UMF63"/>
    <mergeCell ref="UMG63:UMH63"/>
    <mergeCell ref="UMI63:UMJ63"/>
    <mergeCell ref="UMK63:UML63"/>
    <mergeCell ref="UMM63:UMN63"/>
    <mergeCell ref="ULU63:ULV63"/>
    <mergeCell ref="ULW63:ULX63"/>
    <mergeCell ref="ULY63:ULZ63"/>
    <mergeCell ref="UMA63:UMB63"/>
    <mergeCell ref="UMC63:UMD63"/>
    <mergeCell ref="UOM63:UON63"/>
    <mergeCell ref="UOO63:UOP63"/>
    <mergeCell ref="UOQ63:UOR63"/>
    <mergeCell ref="UOS63:UOT63"/>
    <mergeCell ref="UOU63:UOV63"/>
    <mergeCell ref="UOC63:UOD63"/>
    <mergeCell ref="UOE63:UOF63"/>
    <mergeCell ref="UOG63:UOH63"/>
    <mergeCell ref="UOI63:UOJ63"/>
    <mergeCell ref="UOK63:UOL63"/>
    <mergeCell ref="UNS63:UNT63"/>
    <mergeCell ref="UNU63:UNV63"/>
    <mergeCell ref="UNW63:UNX63"/>
    <mergeCell ref="UNY63:UNZ63"/>
    <mergeCell ref="UOA63:UOB63"/>
    <mergeCell ref="UNI63:UNJ63"/>
    <mergeCell ref="UNK63:UNL63"/>
    <mergeCell ref="UNM63:UNN63"/>
    <mergeCell ref="UNO63:UNP63"/>
    <mergeCell ref="UNQ63:UNR63"/>
    <mergeCell ref="UQA63:UQB63"/>
    <mergeCell ref="UQC63:UQD63"/>
    <mergeCell ref="UQE63:UQF63"/>
    <mergeCell ref="UQG63:UQH63"/>
    <mergeCell ref="UQI63:UQJ63"/>
    <mergeCell ref="UPQ63:UPR63"/>
    <mergeCell ref="UPS63:UPT63"/>
    <mergeCell ref="UPU63:UPV63"/>
    <mergeCell ref="UPW63:UPX63"/>
    <mergeCell ref="UPY63:UPZ63"/>
    <mergeCell ref="UPG63:UPH63"/>
    <mergeCell ref="UPI63:UPJ63"/>
    <mergeCell ref="UPK63:UPL63"/>
    <mergeCell ref="UPM63:UPN63"/>
    <mergeCell ref="UPO63:UPP63"/>
    <mergeCell ref="UOW63:UOX63"/>
    <mergeCell ref="UOY63:UOZ63"/>
    <mergeCell ref="UPA63:UPB63"/>
    <mergeCell ref="UPC63:UPD63"/>
    <mergeCell ref="UPE63:UPF63"/>
    <mergeCell ref="URO63:URP63"/>
    <mergeCell ref="URQ63:URR63"/>
    <mergeCell ref="URS63:URT63"/>
    <mergeCell ref="URU63:URV63"/>
    <mergeCell ref="URW63:URX63"/>
    <mergeCell ref="URE63:URF63"/>
    <mergeCell ref="URG63:URH63"/>
    <mergeCell ref="URI63:URJ63"/>
    <mergeCell ref="URK63:URL63"/>
    <mergeCell ref="URM63:URN63"/>
    <mergeCell ref="UQU63:UQV63"/>
    <mergeCell ref="UQW63:UQX63"/>
    <mergeCell ref="UQY63:UQZ63"/>
    <mergeCell ref="URA63:URB63"/>
    <mergeCell ref="URC63:URD63"/>
    <mergeCell ref="UQK63:UQL63"/>
    <mergeCell ref="UQM63:UQN63"/>
    <mergeCell ref="UQO63:UQP63"/>
    <mergeCell ref="UQQ63:UQR63"/>
    <mergeCell ref="UQS63:UQT63"/>
    <mergeCell ref="UTC63:UTD63"/>
    <mergeCell ref="UTE63:UTF63"/>
    <mergeCell ref="UTG63:UTH63"/>
    <mergeCell ref="UTI63:UTJ63"/>
    <mergeCell ref="UTK63:UTL63"/>
    <mergeCell ref="USS63:UST63"/>
    <mergeCell ref="USU63:USV63"/>
    <mergeCell ref="USW63:USX63"/>
    <mergeCell ref="USY63:USZ63"/>
    <mergeCell ref="UTA63:UTB63"/>
    <mergeCell ref="USI63:USJ63"/>
    <mergeCell ref="USK63:USL63"/>
    <mergeCell ref="USM63:USN63"/>
    <mergeCell ref="USO63:USP63"/>
    <mergeCell ref="USQ63:USR63"/>
    <mergeCell ref="URY63:URZ63"/>
    <mergeCell ref="USA63:USB63"/>
    <mergeCell ref="USC63:USD63"/>
    <mergeCell ref="USE63:USF63"/>
    <mergeCell ref="USG63:USH63"/>
    <mergeCell ref="UUQ63:UUR63"/>
    <mergeCell ref="UUS63:UUT63"/>
    <mergeCell ref="UUU63:UUV63"/>
    <mergeCell ref="UUW63:UUX63"/>
    <mergeCell ref="UUY63:UUZ63"/>
    <mergeCell ref="UUG63:UUH63"/>
    <mergeCell ref="UUI63:UUJ63"/>
    <mergeCell ref="UUK63:UUL63"/>
    <mergeCell ref="UUM63:UUN63"/>
    <mergeCell ref="UUO63:UUP63"/>
    <mergeCell ref="UTW63:UTX63"/>
    <mergeCell ref="UTY63:UTZ63"/>
    <mergeCell ref="UUA63:UUB63"/>
    <mergeCell ref="UUC63:UUD63"/>
    <mergeCell ref="UUE63:UUF63"/>
    <mergeCell ref="UTM63:UTN63"/>
    <mergeCell ref="UTO63:UTP63"/>
    <mergeCell ref="UTQ63:UTR63"/>
    <mergeCell ref="UTS63:UTT63"/>
    <mergeCell ref="UTU63:UTV63"/>
    <mergeCell ref="UWE63:UWF63"/>
    <mergeCell ref="UWG63:UWH63"/>
    <mergeCell ref="UWI63:UWJ63"/>
    <mergeCell ref="UWK63:UWL63"/>
    <mergeCell ref="UWM63:UWN63"/>
    <mergeCell ref="UVU63:UVV63"/>
    <mergeCell ref="UVW63:UVX63"/>
    <mergeCell ref="UVY63:UVZ63"/>
    <mergeCell ref="UWA63:UWB63"/>
    <mergeCell ref="UWC63:UWD63"/>
    <mergeCell ref="UVK63:UVL63"/>
    <mergeCell ref="UVM63:UVN63"/>
    <mergeCell ref="UVO63:UVP63"/>
    <mergeCell ref="UVQ63:UVR63"/>
    <mergeCell ref="UVS63:UVT63"/>
    <mergeCell ref="UVA63:UVB63"/>
    <mergeCell ref="UVC63:UVD63"/>
    <mergeCell ref="UVE63:UVF63"/>
    <mergeCell ref="UVG63:UVH63"/>
    <mergeCell ref="UVI63:UVJ63"/>
    <mergeCell ref="UXS63:UXT63"/>
    <mergeCell ref="UXU63:UXV63"/>
    <mergeCell ref="UXW63:UXX63"/>
    <mergeCell ref="UXY63:UXZ63"/>
    <mergeCell ref="UYA63:UYB63"/>
    <mergeCell ref="UXI63:UXJ63"/>
    <mergeCell ref="UXK63:UXL63"/>
    <mergeCell ref="UXM63:UXN63"/>
    <mergeCell ref="UXO63:UXP63"/>
    <mergeCell ref="UXQ63:UXR63"/>
    <mergeCell ref="UWY63:UWZ63"/>
    <mergeCell ref="UXA63:UXB63"/>
    <mergeCell ref="UXC63:UXD63"/>
    <mergeCell ref="UXE63:UXF63"/>
    <mergeCell ref="UXG63:UXH63"/>
    <mergeCell ref="UWO63:UWP63"/>
    <mergeCell ref="UWQ63:UWR63"/>
    <mergeCell ref="UWS63:UWT63"/>
    <mergeCell ref="UWU63:UWV63"/>
    <mergeCell ref="UWW63:UWX63"/>
    <mergeCell ref="UZG63:UZH63"/>
    <mergeCell ref="UZI63:UZJ63"/>
    <mergeCell ref="UZK63:UZL63"/>
    <mergeCell ref="UZM63:UZN63"/>
    <mergeCell ref="UZO63:UZP63"/>
    <mergeCell ref="UYW63:UYX63"/>
    <mergeCell ref="UYY63:UYZ63"/>
    <mergeCell ref="UZA63:UZB63"/>
    <mergeCell ref="UZC63:UZD63"/>
    <mergeCell ref="UZE63:UZF63"/>
    <mergeCell ref="UYM63:UYN63"/>
    <mergeCell ref="UYO63:UYP63"/>
    <mergeCell ref="UYQ63:UYR63"/>
    <mergeCell ref="UYS63:UYT63"/>
    <mergeCell ref="UYU63:UYV63"/>
    <mergeCell ref="UYC63:UYD63"/>
    <mergeCell ref="UYE63:UYF63"/>
    <mergeCell ref="UYG63:UYH63"/>
    <mergeCell ref="UYI63:UYJ63"/>
    <mergeCell ref="UYK63:UYL63"/>
    <mergeCell ref="VAU63:VAV63"/>
    <mergeCell ref="VAW63:VAX63"/>
    <mergeCell ref="VAY63:VAZ63"/>
    <mergeCell ref="VBA63:VBB63"/>
    <mergeCell ref="VBC63:VBD63"/>
    <mergeCell ref="VAK63:VAL63"/>
    <mergeCell ref="VAM63:VAN63"/>
    <mergeCell ref="VAO63:VAP63"/>
    <mergeCell ref="VAQ63:VAR63"/>
    <mergeCell ref="VAS63:VAT63"/>
    <mergeCell ref="VAA63:VAB63"/>
    <mergeCell ref="VAC63:VAD63"/>
    <mergeCell ref="VAE63:VAF63"/>
    <mergeCell ref="VAG63:VAH63"/>
    <mergeCell ref="VAI63:VAJ63"/>
    <mergeCell ref="UZQ63:UZR63"/>
    <mergeCell ref="UZS63:UZT63"/>
    <mergeCell ref="UZU63:UZV63"/>
    <mergeCell ref="UZW63:UZX63"/>
    <mergeCell ref="UZY63:UZZ63"/>
    <mergeCell ref="VCI63:VCJ63"/>
    <mergeCell ref="VCK63:VCL63"/>
    <mergeCell ref="VCM63:VCN63"/>
    <mergeCell ref="VCO63:VCP63"/>
    <mergeCell ref="VCQ63:VCR63"/>
    <mergeCell ref="VBY63:VBZ63"/>
    <mergeCell ref="VCA63:VCB63"/>
    <mergeCell ref="VCC63:VCD63"/>
    <mergeCell ref="VCE63:VCF63"/>
    <mergeCell ref="VCG63:VCH63"/>
    <mergeCell ref="VBO63:VBP63"/>
    <mergeCell ref="VBQ63:VBR63"/>
    <mergeCell ref="VBS63:VBT63"/>
    <mergeCell ref="VBU63:VBV63"/>
    <mergeCell ref="VBW63:VBX63"/>
    <mergeCell ref="VBE63:VBF63"/>
    <mergeCell ref="VBG63:VBH63"/>
    <mergeCell ref="VBI63:VBJ63"/>
    <mergeCell ref="VBK63:VBL63"/>
    <mergeCell ref="VBM63:VBN63"/>
    <mergeCell ref="VDW63:VDX63"/>
    <mergeCell ref="VDY63:VDZ63"/>
    <mergeCell ref="VEA63:VEB63"/>
    <mergeCell ref="VEC63:VED63"/>
    <mergeCell ref="VEE63:VEF63"/>
    <mergeCell ref="VDM63:VDN63"/>
    <mergeCell ref="VDO63:VDP63"/>
    <mergeCell ref="VDQ63:VDR63"/>
    <mergeCell ref="VDS63:VDT63"/>
    <mergeCell ref="VDU63:VDV63"/>
    <mergeCell ref="VDC63:VDD63"/>
    <mergeCell ref="VDE63:VDF63"/>
    <mergeCell ref="VDG63:VDH63"/>
    <mergeCell ref="VDI63:VDJ63"/>
    <mergeCell ref="VDK63:VDL63"/>
    <mergeCell ref="VCS63:VCT63"/>
    <mergeCell ref="VCU63:VCV63"/>
    <mergeCell ref="VCW63:VCX63"/>
    <mergeCell ref="VCY63:VCZ63"/>
    <mergeCell ref="VDA63:VDB63"/>
    <mergeCell ref="VFK63:VFL63"/>
    <mergeCell ref="VFM63:VFN63"/>
    <mergeCell ref="VFO63:VFP63"/>
    <mergeCell ref="VFQ63:VFR63"/>
    <mergeCell ref="VFS63:VFT63"/>
    <mergeCell ref="VFA63:VFB63"/>
    <mergeCell ref="VFC63:VFD63"/>
    <mergeCell ref="VFE63:VFF63"/>
    <mergeCell ref="VFG63:VFH63"/>
    <mergeCell ref="VFI63:VFJ63"/>
    <mergeCell ref="VEQ63:VER63"/>
    <mergeCell ref="VES63:VET63"/>
    <mergeCell ref="VEU63:VEV63"/>
    <mergeCell ref="VEW63:VEX63"/>
    <mergeCell ref="VEY63:VEZ63"/>
    <mergeCell ref="VEG63:VEH63"/>
    <mergeCell ref="VEI63:VEJ63"/>
    <mergeCell ref="VEK63:VEL63"/>
    <mergeCell ref="VEM63:VEN63"/>
    <mergeCell ref="VEO63:VEP63"/>
    <mergeCell ref="VGY63:VGZ63"/>
    <mergeCell ref="VHA63:VHB63"/>
    <mergeCell ref="VHC63:VHD63"/>
    <mergeCell ref="VHE63:VHF63"/>
    <mergeCell ref="VHG63:VHH63"/>
    <mergeCell ref="VGO63:VGP63"/>
    <mergeCell ref="VGQ63:VGR63"/>
    <mergeCell ref="VGS63:VGT63"/>
    <mergeCell ref="VGU63:VGV63"/>
    <mergeCell ref="VGW63:VGX63"/>
    <mergeCell ref="VGE63:VGF63"/>
    <mergeCell ref="VGG63:VGH63"/>
    <mergeCell ref="VGI63:VGJ63"/>
    <mergeCell ref="VGK63:VGL63"/>
    <mergeCell ref="VGM63:VGN63"/>
    <mergeCell ref="VFU63:VFV63"/>
    <mergeCell ref="VFW63:VFX63"/>
    <mergeCell ref="VFY63:VFZ63"/>
    <mergeCell ref="VGA63:VGB63"/>
    <mergeCell ref="VGC63:VGD63"/>
    <mergeCell ref="VIM63:VIN63"/>
    <mergeCell ref="VIO63:VIP63"/>
    <mergeCell ref="VIQ63:VIR63"/>
    <mergeCell ref="VIS63:VIT63"/>
    <mergeCell ref="VIU63:VIV63"/>
    <mergeCell ref="VIC63:VID63"/>
    <mergeCell ref="VIE63:VIF63"/>
    <mergeCell ref="VIG63:VIH63"/>
    <mergeCell ref="VII63:VIJ63"/>
    <mergeCell ref="VIK63:VIL63"/>
    <mergeCell ref="VHS63:VHT63"/>
    <mergeCell ref="VHU63:VHV63"/>
    <mergeCell ref="VHW63:VHX63"/>
    <mergeCell ref="VHY63:VHZ63"/>
    <mergeCell ref="VIA63:VIB63"/>
    <mergeCell ref="VHI63:VHJ63"/>
    <mergeCell ref="VHK63:VHL63"/>
    <mergeCell ref="VHM63:VHN63"/>
    <mergeCell ref="VHO63:VHP63"/>
    <mergeCell ref="VHQ63:VHR63"/>
    <mergeCell ref="VKA63:VKB63"/>
    <mergeCell ref="VKC63:VKD63"/>
    <mergeCell ref="VKE63:VKF63"/>
    <mergeCell ref="VKG63:VKH63"/>
    <mergeCell ref="VKI63:VKJ63"/>
    <mergeCell ref="VJQ63:VJR63"/>
    <mergeCell ref="VJS63:VJT63"/>
    <mergeCell ref="VJU63:VJV63"/>
    <mergeCell ref="VJW63:VJX63"/>
    <mergeCell ref="VJY63:VJZ63"/>
    <mergeCell ref="VJG63:VJH63"/>
    <mergeCell ref="VJI63:VJJ63"/>
    <mergeCell ref="VJK63:VJL63"/>
    <mergeCell ref="VJM63:VJN63"/>
    <mergeCell ref="VJO63:VJP63"/>
    <mergeCell ref="VIW63:VIX63"/>
    <mergeCell ref="VIY63:VIZ63"/>
    <mergeCell ref="VJA63:VJB63"/>
    <mergeCell ref="VJC63:VJD63"/>
    <mergeCell ref="VJE63:VJF63"/>
    <mergeCell ref="VLO63:VLP63"/>
    <mergeCell ref="VLQ63:VLR63"/>
    <mergeCell ref="VLS63:VLT63"/>
    <mergeCell ref="VLU63:VLV63"/>
    <mergeCell ref="VLW63:VLX63"/>
    <mergeCell ref="VLE63:VLF63"/>
    <mergeCell ref="VLG63:VLH63"/>
    <mergeCell ref="VLI63:VLJ63"/>
    <mergeCell ref="VLK63:VLL63"/>
    <mergeCell ref="VLM63:VLN63"/>
    <mergeCell ref="VKU63:VKV63"/>
    <mergeCell ref="VKW63:VKX63"/>
    <mergeCell ref="VKY63:VKZ63"/>
    <mergeCell ref="VLA63:VLB63"/>
    <mergeCell ref="VLC63:VLD63"/>
    <mergeCell ref="VKK63:VKL63"/>
    <mergeCell ref="VKM63:VKN63"/>
    <mergeCell ref="VKO63:VKP63"/>
    <mergeCell ref="VKQ63:VKR63"/>
    <mergeCell ref="VKS63:VKT63"/>
    <mergeCell ref="VNC63:VND63"/>
    <mergeCell ref="VNE63:VNF63"/>
    <mergeCell ref="VNG63:VNH63"/>
    <mergeCell ref="VNI63:VNJ63"/>
    <mergeCell ref="VNK63:VNL63"/>
    <mergeCell ref="VMS63:VMT63"/>
    <mergeCell ref="VMU63:VMV63"/>
    <mergeCell ref="VMW63:VMX63"/>
    <mergeCell ref="VMY63:VMZ63"/>
    <mergeCell ref="VNA63:VNB63"/>
    <mergeCell ref="VMI63:VMJ63"/>
    <mergeCell ref="VMK63:VML63"/>
    <mergeCell ref="VMM63:VMN63"/>
    <mergeCell ref="VMO63:VMP63"/>
    <mergeCell ref="VMQ63:VMR63"/>
    <mergeCell ref="VLY63:VLZ63"/>
    <mergeCell ref="VMA63:VMB63"/>
    <mergeCell ref="VMC63:VMD63"/>
    <mergeCell ref="VME63:VMF63"/>
    <mergeCell ref="VMG63:VMH63"/>
    <mergeCell ref="VOQ63:VOR63"/>
    <mergeCell ref="VOS63:VOT63"/>
    <mergeCell ref="VOU63:VOV63"/>
    <mergeCell ref="VOW63:VOX63"/>
    <mergeCell ref="VOY63:VOZ63"/>
    <mergeCell ref="VOG63:VOH63"/>
    <mergeCell ref="VOI63:VOJ63"/>
    <mergeCell ref="VOK63:VOL63"/>
    <mergeCell ref="VOM63:VON63"/>
    <mergeCell ref="VOO63:VOP63"/>
    <mergeCell ref="VNW63:VNX63"/>
    <mergeCell ref="VNY63:VNZ63"/>
    <mergeCell ref="VOA63:VOB63"/>
    <mergeCell ref="VOC63:VOD63"/>
    <mergeCell ref="VOE63:VOF63"/>
    <mergeCell ref="VNM63:VNN63"/>
    <mergeCell ref="VNO63:VNP63"/>
    <mergeCell ref="VNQ63:VNR63"/>
    <mergeCell ref="VNS63:VNT63"/>
    <mergeCell ref="VNU63:VNV63"/>
    <mergeCell ref="VQE63:VQF63"/>
    <mergeCell ref="VQG63:VQH63"/>
    <mergeCell ref="VQI63:VQJ63"/>
    <mergeCell ref="VQK63:VQL63"/>
    <mergeCell ref="VQM63:VQN63"/>
    <mergeCell ref="VPU63:VPV63"/>
    <mergeCell ref="VPW63:VPX63"/>
    <mergeCell ref="VPY63:VPZ63"/>
    <mergeCell ref="VQA63:VQB63"/>
    <mergeCell ref="VQC63:VQD63"/>
    <mergeCell ref="VPK63:VPL63"/>
    <mergeCell ref="VPM63:VPN63"/>
    <mergeCell ref="VPO63:VPP63"/>
    <mergeCell ref="VPQ63:VPR63"/>
    <mergeCell ref="VPS63:VPT63"/>
    <mergeCell ref="VPA63:VPB63"/>
    <mergeCell ref="VPC63:VPD63"/>
    <mergeCell ref="VPE63:VPF63"/>
    <mergeCell ref="VPG63:VPH63"/>
    <mergeCell ref="VPI63:VPJ63"/>
    <mergeCell ref="VRS63:VRT63"/>
    <mergeCell ref="VRU63:VRV63"/>
    <mergeCell ref="VRW63:VRX63"/>
    <mergeCell ref="VRY63:VRZ63"/>
    <mergeCell ref="VSA63:VSB63"/>
    <mergeCell ref="VRI63:VRJ63"/>
    <mergeCell ref="VRK63:VRL63"/>
    <mergeCell ref="VRM63:VRN63"/>
    <mergeCell ref="VRO63:VRP63"/>
    <mergeCell ref="VRQ63:VRR63"/>
    <mergeCell ref="VQY63:VQZ63"/>
    <mergeCell ref="VRA63:VRB63"/>
    <mergeCell ref="VRC63:VRD63"/>
    <mergeCell ref="VRE63:VRF63"/>
    <mergeCell ref="VRG63:VRH63"/>
    <mergeCell ref="VQO63:VQP63"/>
    <mergeCell ref="VQQ63:VQR63"/>
    <mergeCell ref="VQS63:VQT63"/>
    <mergeCell ref="VQU63:VQV63"/>
    <mergeCell ref="VQW63:VQX63"/>
    <mergeCell ref="VTG63:VTH63"/>
    <mergeCell ref="VTI63:VTJ63"/>
    <mergeCell ref="VTK63:VTL63"/>
    <mergeCell ref="VTM63:VTN63"/>
    <mergeCell ref="VTO63:VTP63"/>
    <mergeCell ref="VSW63:VSX63"/>
    <mergeCell ref="VSY63:VSZ63"/>
    <mergeCell ref="VTA63:VTB63"/>
    <mergeCell ref="VTC63:VTD63"/>
    <mergeCell ref="VTE63:VTF63"/>
    <mergeCell ref="VSM63:VSN63"/>
    <mergeCell ref="VSO63:VSP63"/>
    <mergeCell ref="VSQ63:VSR63"/>
    <mergeCell ref="VSS63:VST63"/>
    <mergeCell ref="VSU63:VSV63"/>
    <mergeCell ref="VSC63:VSD63"/>
    <mergeCell ref="VSE63:VSF63"/>
    <mergeCell ref="VSG63:VSH63"/>
    <mergeCell ref="VSI63:VSJ63"/>
    <mergeCell ref="VSK63:VSL63"/>
    <mergeCell ref="VUU63:VUV63"/>
    <mergeCell ref="VUW63:VUX63"/>
    <mergeCell ref="VUY63:VUZ63"/>
    <mergeCell ref="VVA63:VVB63"/>
    <mergeCell ref="VVC63:VVD63"/>
    <mergeCell ref="VUK63:VUL63"/>
    <mergeCell ref="VUM63:VUN63"/>
    <mergeCell ref="VUO63:VUP63"/>
    <mergeCell ref="VUQ63:VUR63"/>
    <mergeCell ref="VUS63:VUT63"/>
    <mergeCell ref="VUA63:VUB63"/>
    <mergeCell ref="VUC63:VUD63"/>
    <mergeCell ref="VUE63:VUF63"/>
    <mergeCell ref="VUG63:VUH63"/>
    <mergeCell ref="VUI63:VUJ63"/>
    <mergeCell ref="VTQ63:VTR63"/>
    <mergeCell ref="VTS63:VTT63"/>
    <mergeCell ref="VTU63:VTV63"/>
    <mergeCell ref="VTW63:VTX63"/>
    <mergeCell ref="VTY63:VTZ63"/>
    <mergeCell ref="VWI63:VWJ63"/>
    <mergeCell ref="VWK63:VWL63"/>
    <mergeCell ref="VWM63:VWN63"/>
    <mergeCell ref="VWO63:VWP63"/>
    <mergeCell ref="VWQ63:VWR63"/>
    <mergeCell ref="VVY63:VVZ63"/>
    <mergeCell ref="VWA63:VWB63"/>
    <mergeCell ref="VWC63:VWD63"/>
    <mergeCell ref="VWE63:VWF63"/>
    <mergeCell ref="VWG63:VWH63"/>
    <mergeCell ref="VVO63:VVP63"/>
    <mergeCell ref="VVQ63:VVR63"/>
    <mergeCell ref="VVS63:VVT63"/>
    <mergeCell ref="VVU63:VVV63"/>
    <mergeCell ref="VVW63:VVX63"/>
    <mergeCell ref="VVE63:VVF63"/>
    <mergeCell ref="VVG63:VVH63"/>
    <mergeCell ref="VVI63:VVJ63"/>
    <mergeCell ref="VVK63:VVL63"/>
    <mergeCell ref="VVM63:VVN63"/>
    <mergeCell ref="VXW63:VXX63"/>
    <mergeCell ref="VXY63:VXZ63"/>
    <mergeCell ref="VYA63:VYB63"/>
    <mergeCell ref="VYC63:VYD63"/>
    <mergeCell ref="VYE63:VYF63"/>
    <mergeCell ref="VXM63:VXN63"/>
    <mergeCell ref="VXO63:VXP63"/>
    <mergeCell ref="VXQ63:VXR63"/>
    <mergeCell ref="VXS63:VXT63"/>
    <mergeCell ref="VXU63:VXV63"/>
    <mergeCell ref="VXC63:VXD63"/>
    <mergeCell ref="VXE63:VXF63"/>
    <mergeCell ref="VXG63:VXH63"/>
    <mergeCell ref="VXI63:VXJ63"/>
    <mergeCell ref="VXK63:VXL63"/>
    <mergeCell ref="VWS63:VWT63"/>
    <mergeCell ref="VWU63:VWV63"/>
    <mergeCell ref="VWW63:VWX63"/>
    <mergeCell ref="VWY63:VWZ63"/>
    <mergeCell ref="VXA63:VXB63"/>
    <mergeCell ref="VZK63:VZL63"/>
    <mergeCell ref="VZM63:VZN63"/>
    <mergeCell ref="VZO63:VZP63"/>
    <mergeCell ref="VZQ63:VZR63"/>
    <mergeCell ref="VZS63:VZT63"/>
    <mergeCell ref="VZA63:VZB63"/>
    <mergeCell ref="VZC63:VZD63"/>
    <mergeCell ref="VZE63:VZF63"/>
    <mergeCell ref="VZG63:VZH63"/>
    <mergeCell ref="VZI63:VZJ63"/>
    <mergeCell ref="VYQ63:VYR63"/>
    <mergeCell ref="VYS63:VYT63"/>
    <mergeCell ref="VYU63:VYV63"/>
    <mergeCell ref="VYW63:VYX63"/>
    <mergeCell ref="VYY63:VYZ63"/>
    <mergeCell ref="VYG63:VYH63"/>
    <mergeCell ref="VYI63:VYJ63"/>
    <mergeCell ref="VYK63:VYL63"/>
    <mergeCell ref="VYM63:VYN63"/>
    <mergeCell ref="VYO63:VYP63"/>
    <mergeCell ref="WAY63:WAZ63"/>
    <mergeCell ref="WBA63:WBB63"/>
    <mergeCell ref="WBC63:WBD63"/>
    <mergeCell ref="WBE63:WBF63"/>
    <mergeCell ref="WBG63:WBH63"/>
    <mergeCell ref="WAO63:WAP63"/>
    <mergeCell ref="WAQ63:WAR63"/>
    <mergeCell ref="WAS63:WAT63"/>
    <mergeCell ref="WAU63:WAV63"/>
    <mergeCell ref="WAW63:WAX63"/>
    <mergeCell ref="WAE63:WAF63"/>
    <mergeCell ref="WAG63:WAH63"/>
    <mergeCell ref="WAI63:WAJ63"/>
    <mergeCell ref="WAK63:WAL63"/>
    <mergeCell ref="WAM63:WAN63"/>
    <mergeCell ref="VZU63:VZV63"/>
    <mergeCell ref="VZW63:VZX63"/>
    <mergeCell ref="VZY63:VZZ63"/>
    <mergeCell ref="WAA63:WAB63"/>
    <mergeCell ref="WAC63:WAD63"/>
    <mergeCell ref="WCM63:WCN63"/>
    <mergeCell ref="WCO63:WCP63"/>
    <mergeCell ref="WCQ63:WCR63"/>
    <mergeCell ref="WCS63:WCT63"/>
    <mergeCell ref="WCU63:WCV63"/>
    <mergeCell ref="WCC63:WCD63"/>
    <mergeCell ref="WCE63:WCF63"/>
    <mergeCell ref="WCG63:WCH63"/>
    <mergeCell ref="WCI63:WCJ63"/>
    <mergeCell ref="WCK63:WCL63"/>
    <mergeCell ref="WBS63:WBT63"/>
    <mergeCell ref="WBU63:WBV63"/>
    <mergeCell ref="WBW63:WBX63"/>
    <mergeCell ref="WBY63:WBZ63"/>
    <mergeCell ref="WCA63:WCB63"/>
    <mergeCell ref="WBI63:WBJ63"/>
    <mergeCell ref="WBK63:WBL63"/>
    <mergeCell ref="WBM63:WBN63"/>
    <mergeCell ref="WBO63:WBP63"/>
    <mergeCell ref="WBQ63:WBR63"/>
    <mergeCell ref="WEA63:WEB63"/>
    <mergeCell ref="WEC63:WED63"/>
    <mergeCell ref="WEE63:WEF63"/>
    <mergeCell ref="WEG63:WEH63"/>
    <mergeCell ref="WEI63:WEJ63"/>
    <mergeCell ref="WDQ63:WDR63"/>
    <mergeCell ref="WDS63:WDT63"/>
    <mergeCell ref="WDU63:WDV63"/>
    <mergeCell ref="WDW63:WDX63"/>
    <mergeCell ref="WDY63:WDZ63"/>
    <mergeCell ref="WDG63:WDH63"/>
    <mergeCell ref="WDI63:WDJ63"/>
    <mergeCell ref="WDK63:WDL63"/>
    <mergeCell ref="WDM63:WDN63"/>
    <mergeCell ref="WDO63:WDP63"/>
    <mergeCell ref="WCW63:WCX63"/>
    <mergeCell ref="WCY63:WCZ63"/>
    <mergeCell ref="WDA63:WDB63"/>
    <mergeCell ref="WDC63:WDD63"/>
    <mergeCell ref="WDE63:WDF63"/>
    <mergeCell ref="WFO63:WFP63"/>
    <mergeCell ref="WFQ63:WFR63"/>
    <mergeCell ref="WFS63:WFT63"/>
    <mergeCell ref="WFU63:WFV63"/>
    <mergeCell ref="WFW63:WFX63"/>
    <mergeCell ref="WFE63:WFF63"/>
    <mergeCell ref="WFG63:WFH63"/>
    <mergeCell ref="WFI63:WFJ63"/>
    <mergeCell ref="WFK63:WFL63"/>
    <mergeCell ref="WFM63:WFN63"/>
    <mergeCell ref="WEU63:WEV63"/>
    <mergeCell ref="WEW63:WEX63"/>
    <mergeCell ref="WEY63:WEZ63"/>
    <mergeCell ref="WFA63:WFB63"/>
    <mergeCell ref="WFC63:WFD63"/>
    <mergeCell ref="WEK63:WEL63"/>
    <mergeCell ref="WEM63:WEN63"/>
    <mergeCell ref="WEO63:WEP63"/>
    <mergeCell ref="WEQ63:WER63"/>
    <mergeCell ref="WES63:WET63"/>
    <mergeCell ref="WHC63:WHD63"/>
    <mergeCell ref="WHE63:WHF63"/>
    <mergeCell ref="WHG63:WHH63"/>
    <mergeCell ref="WHI63:WHJ63"/>
    <mergeCell ref="WHK63:WHL63"/>
    <mergeCell ref="WGS63:WGT63"/>
    <mergeCell ref="WGU63:WGV63"/>
    <mergeCell ref="WGW63:WGX63"/>
    <mergeCell ref="WGY63:WGZ63"/>
    <mergeCell ref="WHA63:WHB63"/>
    <mergeCell ref="WGI63:WGJ63"/>
    <mergeCell ref="WGK63:WGL63"/>
    <mergeCell ref="WGM63:WGN63"/>
    <mergeCell ref="WGO63:WGP63"/>
    <mergeCell ref="WGQ63:WGR63"/>
    <mergeCell ref="WFY63:WFZ63"/>
    <mergeCell ref="WGA63:WGB63"/>
    <mergeCell ref="WGC63:WGD63"/>
    <mergeCell ref="WGE63:WGF63"/>
    <mergeCell ref="WGG63:WGH63"/>
    <mergeCell ref="WIQ63:WIR63"/>
    <mergeCell ref="WIS63:WIT63"/>
    <mergeCell ref="WIU63:WIV63"/>
    <mergeCell ref="WIW63:WIX63"/>
    <mergeCell ref="WIY63:WIZ63"/>
    <mergeCell ref="WIG63:WIH63"/>
    <mergeCell ref="WII63:WIJ63"/>
    <mergeCell ref="WIK63:WIL63"/>
    <mergeCell ref="WIM63:WIN63"/>
    <mergeCell ref="WIO63:WIP63"/>
    <mergeCell ref="WHW63:WHX63"/>
    <mergeCell ref="WHY63:WHZ63"/>
    <mergeCell ref="WIA63:WIB63"/>
    <mergeCell ref="WIC63:WID63"/>
    <mergeCell ref="WIE63:WIF63"/>
    <mergeCell ref="WHM63:WHN63"/>
    <mergeCell ref="WHO63:WHP63"/>
    <mergeCell ref="WHQ63:WHR63"/>
    <mergeCell ref="WHS63:WHT63"/>
    <mergeCell ref="WHU63:WHV63"/>
    <mergeCell ref="WKE63:WKF63"/>
    <mergeCell ref="WKG63:WKH63"/>
    <mergeCell ref="WKI63:WKJ63"/>
    <mergeCell ref="WKK63:WKL63"/>
    <mergeCell ref="WKM63:WKN63"/>
    <mergeCell ref="WJU63:WJV63"/>
    <mergeCell ref="WJW63:WJX63"/>
    <mergeCell ref="WJY63:WJZ63"/>
    <mergeCell ref="WKA63:WKB63"/>
    <mergeCell ref="WKC63:WKD63"/>
    <mergeCell ref="WJK63:WJL63"/>
    <mergeCell ref="WJM63:WJN63"/>
    <mergeCell ref="WJO63:WJP63"/>
    <mergeCell ref="WJQ63:WJR63"/>
    <mergeCell ref="WJS63:WJT63"/>
    <mergeCell ref="WJA63:WJB63"/>
    <mergeCell ref="WJC63:WJD63"/>
    <mergeCell ref="WJE63:WJF63"/>
    <mergeCell ref="WJG63:WJH63"/>
    <mergeCell ref="WJI63:WJJ63"/>
    <mergeCell ref="WLS63:WLT63"/>
    <mergeCell ref="WLU63:WLV63"/>
    <mergeCell ref="WLW63:WLX63"/>
    <mergeCell ref="WLY63:WLZ63"/>
    <mergeCell ref="WMA63:WMB63"/>
    <mergeCell ref="WLI63:WLJ63"/>
    <mergeCell ref="WLK63:WLL63"/>
    <mergeCell ref="WLM63:WLN63"/>
    <mergeCell ref="WLO63:WLP63"/>
    <mergeCell ref="WLQ63:WLR63"/>
    <mergeCell ref="WKY63:WKZ63"/>
    <mergeCell ref="WLA63:WLB63"/>
    <mergeCell ref="WLC63:WLD63"/>
    <mergeCell ref="WLE63:WLF63"/>
    <mergeCell ref="WLG63:WLH63"/>
    <mergeCell ref="WKO63:WKP63"/>
    <mergeCell ref="WKQ63:WKR63"/>
    <mergeCell ref="WKS63:WKT63"/>
    <mergeCell ref="WKU63:WKV63"/>
    <mergeCell ref="WKW63:WKX63"/>
    <mergeCell ref="WNG63:WNH63"/>
    <mergeCell ref="WNI63:WNJ63"/>
    <mergeCell ref="WNK63:WNL63"/>
    <mergeCell ref="WNM63:WNN63"/>
    <mergeCell ref="WNO63:WNP63"/>
    <mergeCell ref="WMW63:WMX63"/>
    <mergeCell ref="WMY63:WMZ63"/>
    <mergeCell ref="WNA63:WNB63"/>
    <mergeCell ref="WNC63:WND63"/>
    <mergeCell ref="WNE63:WNF63"/>
    <mergeCell ref="WMM63:WMN63"/>
    <mergeCell ref="WMO63:WMP63"/>
    <mergeCell ref="WMQ63:WMR63"/>
    <mergeCell ref="WMS63:WMT63"/>
    <mergeCell ref="WMU63:WMV63"/>
    <mergeCell ref="WMC63:WMD63"/>
    <mergeCell ref="WME63:WMF63"/>
    <mergeCell ref="WMG63:WMH63"/>
    <mergeCell ref="WMI63:WMJ63"/>
    <mergeCell ref="WMK63:WML63"/>
    <mergeCell ref="WOU63:WOV63"/>
    <mergeCell ref="WOW63:WOX63"/>
    <mergeCell ref="WOY63:WOZ63"/>
    <mergeCell ref="WPA63:WPB63"/>
    <mergeCell ref="WPC63:WPD63"/>
    <mergeCell ref="WOK63:WOL63"/>
    <mergeCell ref="WOM63:WON63"/>
    <mergeCell ref="WOO63:WOP63"/>
    <mergeCell ref="WOQ63:WOR63"/>
    <mergeCell ref="WOS63:WOT63"/>
    <mergeCell ref="WOA63:WOB63"/>
    <mergeCell ref="WOC63:WOD63"/>
    <mergeCell ref="WOE63:WOF63"/>
    <mergeCell ref="WOG63:WOH63"/>
    <mergeCell ref="WOI63:WOJ63"/>
    <mergeCell ref="WNQ63:WNR63"/>
    <mergeCell ref="WNS63:WNT63"/>
    <mergeCell ref="WNU63:WNV63"/>
    <mergeCell ref="WNW63:WNX63"/>
    <mergeCell ref="WNY63:WNZ63"/>
    <mergeCell ref="WQI63:WQJ63"/>
    <mergeCell ref="WQK63:WQL63"/>
    <mergeCell ref="WQM63:WQN63"/>
    <mergeCell ref="WQO63:WQP63"/>
    <mergeCell ref="WQQ63:WQR63"/>
    <mergeCell ref="WPY63:WPZ63"/>
    <mergeCell ref="WQA63:WQB63"/>
    <mergeCell ref="WQC63:WQD63"/>
    <mergeCell ref="WQE63:WQF63"/>
    <mergeCell ref="WQG63:WQH63"/>
    <mergeCell ref="WPO63:WPP63"/>
    <mergeCell ref="WPQ63:WPR63"/>
    <mergeCell ref="WPS63:WPT63"/>
    <mergeCell ref="WPU63:WPV63"/>
    <mergeCell ref="WPW63:WPX63"/>
    <mergeCell ref="WPE63:WPF63"/>
    <mergeCell ref="WPG63:WPH63"/>
    <mergeCell ref="WPI63:WPJ63"/>
    <mergeCell ref="WPK63:WPL63"/>
    <mergeCell ref="WPM63:WPN63"/>
    <mergeCell ref="WRW63:WRX63"/>
    <mergeCell ref="WRY63:WRZ63"/>
    <mergeCell ref="WSA63:WSB63"/>
    <mergeCell ref="WSC63:WSD63"/>
    <mergeCell ref="WSE63:WSF63"/>
    <mergeCell ref="WRM63:WRN63"/>
    <mergeCell ref="WRO63:WRP63"/>
    <mergeCell ref="WRQ63:WRR63"/>
    <mergeCell ref="WRS63:WRT63"/>
    <mergeCell ref="WRU63:WRV63"/>
    <mergeCell ref="WRC63:WRD63"/>
    <mergeCell ref="WRE63:WRF63"/>
    <mergeCell ref="WRG63:WRH63"/>
    <mergeCell ref="WRI63:WRJ63"/>
    <mergeCell ref="WRK63:WRL63"/>
    <mergeCell ref="WQS63:WQT63"/>
    <mergeCell ref="WQU63:WQV63"/>
    <mergeCell ref="WQW63:WQX63"/>
    <mergeCell ref="WQY63:WQZ63"/>
    <mergeCell ref="WRA63:WRB63"/>
    <mergeCell ref="WTK63:WTL63"/>
    <mergeCell ref="WTM63:WTN63"/>
    <mergeCell ref="WTO63:WTP63"/>
    <mergeCell ref="WTQ63:WTR63"/>
    <mergeCell ref="WTS63:WTT63"/>
    <mergeCell ref="WTA63:WTB63"/>
    <mergeCell ref="WTC63:WTD63"/>
    <mergeCell ref="WTE63:WTF63"/>
    <mergeCell ref="WTG63:WTH63"/>
    <mergeCell ref="WTI63:WTJ63"/>
    <mergeCell ref="WSQ63:WSR63"/>
    <mergeCell ref="WSS63:WST63"/>
    <mergeCell ref="WSU63:WSV63"/>
    <mergeCell ref="WSW63:WSX63"/>
    <mergeCell ref="WSY63:WSZ63"/>
    <mergeCell ref="WSG63:WSH63"/>
    <mergeCell ref="WSI63:WSJ63"/>
    <mergeCell ref="WSK63:WSL63"/>
    <mergeCell ref="WSM63:WSN63"/>
    <mergeCell ref="WSO63:WSP63"/>
    <mergeCell ref="WUY63:WUZ63"/>
    <mergeCell ref="WVA63:WVB63"/>
    <mergeCell ref="WVC63:WVD63"/>
    <mergeCell ref="WVE63:WVF63"/>
    <mergeCell ref="WVG63:WVH63"/>
    <mergeCell ref="WUO63:WUP63"/>
    <mergeCell ref="WUQ63:WUR63"/>
    <mergeCell ref="WUS63:WUT63"/>
    <mergeCell ref="WUU63:WUV63"/>
    <mergeCell ref="WUW63:WUX63"/>
    <mergeCell ref="WUE63:WUF63"/>
    <mergeCell ref="WUG63:WUH63"/>
    <mergeCell ref="WUI63:WUJ63"/>
    <mergeCell ref="WUK63:WUL63"/>
    <mergeCell ref="WUM63:WUN63"/>
    <mergeCell ref="WTU63:WTV63"/>
    <mergeCell ref="WTW63:WTX63"/>
    <mergeCell ref="WTY63:WTZ63"/>
    <mergeCell ref="WUA63:WUB63"/>
    <mergeCell ref="WUC63:WUD63"/>
    <mergeCell ref="WWM63:WWN63"/>
    <mergeCell ref="WWO63:WWP63"/>
    <mergeCell ref="WWQ63:WWR63"/>
    <mergeCell ref="WWS63:WWT63"/>
    <mergeCell ref="WWU63:WWV63"/>
    <mergeCell ref="WWC63:WWD63"/>
    <mergeCell ref="WWE63:WWF63"/>
    <mergeCell ref="WWG63:WWH63"/>
    <mergeCell ref="WWI63:WWJ63"/>
    <mergeCell ref="WWK63:WWL63"/>
    <mergeCell ref="WVS63:WVT63"/>
    <mergeCell ref="WVU63:WVV63"/>
    <mergeCell ref="WVW63:WVX63"/>
    <mergeCell ref="WVY63:WVZ63"/>
    <mergeCell ref="WWA63:WWB63"/>
    <mergeCell ref="WVI63:WVJ63"/>
    <mergeCell ref="WVK63:WVL63"/>
    <mergeCell ref="WVM63:WVN63"/>
    <mergeCell ref="WVO63:WVP63"/>
    <mergeCell ref="WVQ63:WVR63"/>
    <mergeCell ref="WYA63:WYB63"/>
    <mergeCell ref="WYC63:WYD63"/>
    <mergeCell ref="WYE63:WYF63"/>
    <mergeCell ref="WYG63:WYH63"/>
    <mergeCell ref="WYI63:WYJ63"/>
    <mergeCell ref="WXQ63:WXR63"/>
    <mergeCell ref="WXS63:WXT63"/>
    <mergeCell ref="WXU63:WXV63"/>
    <mergeCell ref="WXW63:WXX63"/>
    <mergeCell ref="WXY63:WXZ63"/>
    <mergeCell ref="WXG63:WXH63"/>
    <mergeCell ref="WXI63:WXJ63"/>
    <mergeCell ref="WXK63:WXL63"/>
    <mergeCell ref="WXM63:WXN63"/>
    <mergeCell ref="WXO63:WXP63"/>
    <mergeCell ref="WWW63:WWX63"/>
    <mergeCell ref="WWY63:WWZ63"/>
    <mergeCell ref="WXA63:WXB63"/>
    <mergeCell ref="WXC63:WXD63"/>
    <mergeCell ref="WXE63:WXF63"/>
    <mergeCell ref="WZO63:WZP63"/>
    <mergeCell ref="WZQ63:WZR63"/>
    <mergeCell ref="WZS63:WZT63"/>
    <mergeCell ref="WZU63:WZV63"/>
    <mergeCell ref="WZW63:WZX63"/>
    <mergeCell ref="WZE63:WZF63"/>
    <mergeCell ref="WZG63:WZH63"/>
    <mergeCell ref="WZI63:WZJ63"/>
    <mergeCell ref="WZK63:WZL63"/>
    <mergeCell ref="WZM63:WZN63"/>
    <mergeCell ref="WYU63:WYV63"/>
    <mergeCell ref="WYW63:WYX63"/>
    <mergeCell ref="WYY63:WYZ63"/>
    <mergeCell ref="WZA63:WZB63"/>
    <mergeCell ref="WZC63:WZD63"/>
    <mergeCell ref="WYK63:WYL63"/>
    <mergeCell ref="WYM63:WYN63"/>
    <mergeCell ref="WYO63:WYP63"/>
    <mergeCell ref="WYQ63:WYR63"/>
    <mergeCell ref="WYS63:WYT63"/>
    <mergeCell ref="XBC63:XBD63"/>
    <mergeCell ref="XBE63:XBF63"/>
    <mergeCell ref="XBG63:XBH63"/>
    <mergeCell ref="XBI63:XBJ63"/>
    <mergeCell ref="XBK63:XBL63"/>
    <mergeCell ref="XAS63:XAT63"/>
    <mergeCell ref="XAU63:XAV63"/>
    <mergeCell ref="XAW63:XAX63"/>
    <mergeCell ref="XAY63:XAZ63"/>
    <mergeCell ref="XBA63:XBB63"/>
    <mergeCell ref="XAI63:XAJ63"/>
    <mergeCell ref="XAK63:XAL63"/>
    <mergeCell ref="XAM63:XAN63"/>
    <mergeCell ref="XAO63:XAP63"/>
    <mergeCell ref="XAQ63:XAR63"/>
    <mergeCell ref="WZY63:WZZ63"/>
    <mergeCell ref="XAA63:XAB63"/>
    <mergeCell ref="XAC63:XAD63"/>
    <mergeCell ref="XAE63:XAF63"/>
    <mergeCell ref="XAG63:XAH63"/>
    <mergeCell ref="XCQ63:XCR63"/>
    <mergeCell ref="XCS63:XCT63"/>
    <mergeCell ref="XCU63:XCV63"/>
    <mergeCell ref="XCW63:XCX63"/>
    <mergeCell ref="XCY63:XCZ63"/>
    <mergeCell ref="XCG63:XCH63"/>
    <mergeCell ref="XCI63:XCJ63"/>
    <mergeCell ref="XCK63:XCL63"/>
    <mergeCell ref="XCM63:XCN63"/>
    <mergeCell ref="XCO63:XCP63"/>
    <mergeCell ref="XBW63:XBX63"/>
    <mergeCell ref="XBY63:XBZ63"/>
    <mergeCell ref="XCA63:XCB63"/>
    <mergeCell ref="XCC63:XCD63"/>
    <mergeCell ref="XCE63:XCF63"/>
    <mergeCell ref="XBM63:XBN63"/>
    <mergeCell ref="XBO63:XBP63"/>
    <mergeCell ref="XBQ63:XBR63"/>
    <mergeCell ref="XBS63:XBT63"/>
    <mergeCell ref="XBU63:XBV63"/>
    <mergeCell ref="XEY63:XEZ63"/>
    <mergeCell ref="XFA63:XFB63"/>
    <mergeCell ref="XFC63:XFD63"/>
    <mergeCell ref="B60:C60"/>
    <mergeCell ref="B61:C61"/>
    <mergeCell ref="B62:C62"/>
    <mergeCell ref="A63:C63"/>
    <mergeCell ref="XEO63:XEP63"/>
    <mergeCell ref="XEQ63:XER63"/>
    <mergeCell ref="XES63:XET63"/>
    <mergeCell ref="XEU63:XEV63"/>
    <mergeCell ref="XEW63:XEX63"/>
    <mergeCell ref="XEE63:XEF63"/>
    <mergeCell ref="XEG63:XEH63"/>
    <mergeCell ref="XEI63:XEJ63"/>
    <mergeCell ref="XEK63:XEL63"/>
    <mergeCell ref="XEM63:XEN63"/>
    <mergeCell ref="XDU63:XDV63"/>
    <mergeCell ref="XDW63:XDX63"/>
    <mergeCell ref="XDY63:XDZ63"/>
    <mergeCell ref="XEA63:XEB63"/>
    <mergeCell ref="XEC63:XED63"/>
    <mergeCell ref="XDK63:XDL63"/>
    <mergeCell ref="XDM63:XDN63"/>
    <mergeCell ref="XDO63:XDP63"/>
    <mergeCell ref="XDQ63:XDR63"/>
    <mergeCell ref="XDS63:XDT63"/>
    <mergeCell ref="XDA63:XDB63"/>
    <mergeCell ref="XDC63:XDD63"/>
    <mergeCell ref="XDE63:XDF63"/>
    <mergeCell ref="XDG63:XDH63"/>
    <mergeCell ref="XDI63:XDJ63"/>
    <mergeCell ref="B16:C16"/>
    <mergeCell ref="B86:C86"/>
    <mergeCell ref="B53:C53"/>
    <mergeCell ref="B55:C55"/>
    <mergeCell ref="B79:C79"/>
    <mergeCell ref="B35:C35"/>
    <mergeCell ref="B46:C46"/>
    <mergeCell ref="B47:C47"/>
    <mergeCell ref="B36:C36"/>
    <mergeCell ref="B37:C37"/>
    <mergeCell ref="B87:C87"/>
    <mergeCell ref="B80:C80"/>
    <mergeCell ref="B81:C81"/>
    <mergeCell ref="B90:C90"/>
    <mergeCell ref="B89:C89"/>
    <mergeCell ref="B64:C64"/>
    <mergeCell ref="B76:C76"/>
    <mergeCell ref="B75:C75"/>
    <mergeCell ref="B77:C77"/>
    <mergeCell ref="B78:C78"/>
    <mergeCell ref="B59:C59"/>
    <mergeCell ref="B51:C51"/>
    <mergeCell ref="B54:C54"/>
    <mergeCell ref="B58:C58"/>
    <mergeCell ref="B44:C44"/>
    <mergeCell ref="B45:C45"/>
    <mergeCell ref="B38:C38"/>
    <mergeCell ref="B40:C40"/>
    <mergeCell ref="B41:C41"/>
    <mergeCell ref="B42:C42"/>
    <mergeCell ref="B43:C43"/>
    <mergeCell ref="B70:C70"/>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0C4C0-1ECD-4A97-A1D9-309CBAF26086}">
  <sheetPr>
    <tabColor theme="8" tint="0.39997558519241921"/>
  </sheetPr>
  <dimension ref="A1:C30"/>
  <sheetViews>
    <sheetView showGridLines="0" workbookViewId="0">
      <selection activeCell="C13" sqref="C13"/>
    </sheetView>
  </sheetViews>
  <sheetFormatPr defaultRowHeight="12.75"/>
  <cols>
    <col min="1" max="1" width="50.28515625" customWidth="1"/>
    <col min="2" max="3" width="80.7109375" customWidth="1"/>
  </cols>
  <sheetData>
    <row r="1" spans="1:3" ht="22.5" customHeight="1" thickBot="1">
      <c r="A1" s="300" t="s">
        <v>114</v>
      </c>
      <c r="B1" s="301"/>
      <c r="C1" s="189" t="s">
        <v>206</v>
      </c>
    </row>
    <row r="2" spans="1:3" ht="22.5" customHeight="1" thickBot="1">
      <c r="A2" s="38" t="s">
        <v>115</v>
      </c>
      <c r="B2" s="94"/>
      <c r="C2" s="95"/>
    </row>
    <row r="3" spans="1:3" ht="42.75">
      <c r="A3" s="112" t="s">
        <v>175</v>
      </c>
      <c r="B3" s="196" t="s">
        <v>284</v>
      </c>
      <c r="C3" s="113"/>
    </row>
    <row r="4" spans="1:3" ht="71.25">
      <c r="A4" s="87" t="s">
        <v>176</v>
      </c>
      <c r="B4" s="196" t="s">
        <v>286</v>
      </c>
      <c r="C4" s="114"/>
    </row>
    <row r="5" spans="1:3" ht="14.25">
      <c r="A5" s="87" t="s">
        <v>177</v>
      </c>
      <c r="B5" s="196" t="s">
        <v>222</v>
      </c>
      <c r="C5" s="114"/>
    </row>
    <row r="6" spans="1:3" ht="42.75">
      <c r="A6" s="87" t="s">
        <v>179</v>
      </c>
      <c r="B6" s="196" t="s">
        <v>287</v>
      </c>
      <c r="C6" s="114"/>
    </row>
    <row r="7" spans="1:3" ht="57">
      <c r="A7" s="87" t="s">
        <v>180</v>
      </c>
      <c r="B7" s="197" t="s">
        <v>288</v>
      </c>
      <c r="C7" s="115"/>
    </row>
    <row r="8" spans="1:3" ht="14.25">
      <c r="A8" s="87" t="s">
        <v>181</v>
      </c>
      <c r="B8" s="198" t="s">
        <v>182</v>
      </c>
      <c r="C8" s="114"/>
    </row>
    <row r="9" spans="1:3" ht="14.25">
      <c r="A9" s="87" t="s">
        <v>183</v>
      </c>
      <c r="B9" s="199">
        <v>100000</v>
      </c>
      <c r="C9" s="115"/>
    </row>
    <row r="10" spans="1:3" ht="14.25">
      <c r="A10" s="87" t="s">
        <v>184</v>
      </c>
      <c r="B10" s="200" t="s">
        <v>174</v>
      </c>
      <c r="C10" s="114"/>
    </row>
    <row r="11" spans="1:3" ht="14.25">
      <c r="A11" s="87" t="s">
        <v>185</v>
      </c>
      <c r="B11" s="200" t="s">
        <v>186</v>
      </c>
      <c r="C11" s="114"/>
    </row>
    <row r="12" spans="1:3" ht="14.25">
      <c r="A12" s="87" t="s">
        <v>187</v>
      </c>
      <c r="B12" s="200" t="s">
        <v>188</v>
      </c>
      <c r="C12" s="114"/>
    </row>
    <row r="13" spans="1:3" ht="28.5">
      <c r="A13" s="87" t="s">
        <v>189</v>
      </c>
      <c r="B13" s="200" t="s">
        <v>289</v>
      </c>
      <c r="C13" s="114"/>
    </row>
    <row r="14" spans="1:3" ht="42.75">
      <c r="A14" s="87" t="s">
        <v>191</v>
      </c>
      <c r="B14" s="201" t="s">
        <v>292</v>
      </c>
      <c r="C14" s="116"/>
    </row>
    <row r="15" spans="1:3" ht="14.25">
      <c r="A15" s="87" t="s">
        <v>192</v>
      </c>
      <c r="B15" s="199">
        <v>500000</v>
      </c>
      <c r="C15" s="115"/>
    </row>
    <row r="16" spans="1:3" ht="14.25">
      <c r="A16" s="87" t="s">
        <v>193</v>
      </c>
      <c r="B16" s="200" t="s">
        <v>18</v>
      </c>
      <c r="C16" s="114"/>
    </row>
    <row r="17" spans="1:3" ht="14.25">
      <c r="A17" s="87" t="s">
        <v>194</v>
      </c>
      <c r="B17" s="200" t="s">
        <v>291</v>
      </c>
      <c r="C17" s="114"/>
    </row>
    <row r="18" spans="1:3" ht="14.25">
      <c r="A18" s="87" t="s">
        <v>195</v>
      </c>
      <c r="B18" s="200" t="s">
        <v>190</v>
      </c>
      <c r="C18" s="114"/>
    </row>
    <row r="19" spans="1:3" ht="57">
      <c r="A19" s="87" t="s">
        <v>196</v>
      </c>
      <c r="B19" s="200" t="s">
        <v>293</v>
      </c>
      <c r="C19" s="114"/>
    </row>
    <row r="20" spans="1:3" ht="14.25">
      <c r="A20" s="87" t="s">
        <v>197</v>
      </c>
      <c r="B20" s="200" t="s">
        <v>182</v>
      </c>
      <c r="C20" s="114"/>
    </row>
    <row r="21" spans="1:3" ht="14.25">
      <c r="A21" s="87" t="s">
        <v>19</v>
      </c>
      <c r="B21" s="200" t="s">
        <v>294</v>
      </c>
      <c r="C21" s="114"/>
    </row>
    <row r="22" spans="1:3" ht="57">
      <c r="A22" s="87" t="s">
        <v>198</v>
      </c>
      <c r="B22" s="200" t="s">
        <v>295</v>
      </c>
      <c r="C22" s="114"/>
    </row>
    <row r="23" spans="1:3" ht="14.25">
      <c r="A23" s="203" t="s">
        <v>199</v>
      </c>
      <c r="B23" s="195">
        <v>1</v>
      </c>
      <c r="C23" s="116"/>
    </row>
    <row r="24" spans="1:3" ht="14.25">
      <c r="A24" s="203" t="s">
        <v>200</v>
      </c>
      <c r="B24" s="195">
        <v>1</v>
      </c>
      <c r="C24" s="116"/>
    </row>
    <row r="25" spans="1:3" ht="14.25">
      <c r="A25" s="203" t="s">
        <v>201</v>
      </c>
      <c r="B25" s="195">
        <v>0.65</v>
      </c>
      <c r="C25" s="116"/>
    </row>
    <row r="26" spans="1:3" ht="14.25">
      <c r="A26" s="203" t="s">
        <v>202</v>
      </c>
      <c r="B26" s="195">
        <v>0.5</v>
      </c>
      <c r="C26" s="116"/>
    </row>
    <row r="27" spans="1:3" ht="14.25">
      <c r="A27" s="203" t="s">
        <v>203</v>
      </c>
      <c r="B27" s="195">
        <v>0.5</v>
      </c>
      <c r="C27" s="116"/>
    </row>
    <row r="28" spans="1:3" ht="14.25">
      <c r="A28" s="203" t="s">
        <v>204</v>
      </c>
      <c r="B28" s="195">
        <v>0.5</v>
      </c>
      <c r="C28" s="116"/>
    </row>
    <row r="29" spans="1:3" ht="15" thickBot="1">
      <c r="A29" s="91" t="s">
        <v>205</v>
      </c>
      <c r="B29" s="202">
        <v>0.5</v>
      </c>
      <c r="C29" s="117"/>
    </row>
    <row r="30" spans="1:3" ht="101.25" customHeight="1">
      <c r="A30" s="302" t="s">
        <v>20</v>
      </c>
      <c r="B30" s="302"/>
      <c r="C30" s="302"/>
    </row>
  </sheetData>
  <protectedRanges>
    <protectedRange sqref="A1:B1" name="Range1_1_1"/>
  </protectedRanges>
  <mergeCells count="2">
    <mergeCell ref="A1:B1"/>
    <mergeCell ref="A30:C30"/>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B9FCC8-21FF-4F61-8904-B2C2A520589B}">
  <sheetPr>
    <tabColor theme="8" tint="0.39997558519241921"/>
  </sheetPr>
  <dimension ref="A1:E57"/>
  <sheetViews>
    <sheetView showGridLines="0" topLeftCell="A38" workbookViewId="0">
      <selection activeCell="B62" sqref="B62"/>
    </sheetView>
  </sheetViews>
  <sheetFormatPr defaultRowHeight="12.75"/>
  <cols>
    <col min="1" max="1" width="50.28515625" customWidth="1"/>
    <col min="2" max="3" width="80.7109375" customWidth="1"/>
    <col min="4" max="5" width="30.7109375" customWidth="1"/>
  </cols>
  <sheetData>
    <row r="1" spans="1:4" ht="18" thickBot="1">
      <c r="A1" s="303" t="s">
        <v>114</v>
      </c>
      <c r="B1" s="304"/>
      <c r="C1" s="190" t="s">
        <v>206</v>
      </c>
      <c r="D1" s="97"/>
    </row>
    <row r="2" spans="1:4" ht="17.25">
      <c r="A2" s="103" t="s">
        <v>207</v>
      </c>
      <c r="B2" s="94"/>
      <c r="C2" s="39"/>
      <c r="D2" s="96"/>
    </row>
    <row r="3" spans="1:4" ht="18" thickBot="1">
      <c r="A3" s="104" t="s">
        <v>212</v>
      </c>
      <c r="B3" s="106"/>
      <c r="C3" s="101"/>
      <c r="D3" s="96"/>
    </row>
    <row r="4" spans="1:4" ht="42.75">
      <c r="A4" s="112" t="s">
        <v>175</v>
      </c>
      <c r="B4" s="200" t="s">
        <v>284</v>
      </c>
      <c r="C4" s="107"/>
    </row>
    <row r="5" spans="1:4" ht="57">
      <c r="A5" s="87" t="s">
        <v>176</v>
      </c>
      <c r="B5" s="200" t="s">
        <v>285</v>
      </c>
      <c r="C5" s="108"/>
    </row>
    <row r="6" spans="1:4" ht="14.25">
      <c r="A6" s="87" t="s">
        <v>177</v>
      </c>
      <c r="B6" s="200" t="s">
        <v>178</v>
      </c>
      <c r="C6" s="108"/>
    </row>
    <row r="7" spans="1:4" ht="28.5">
      <c r="A7" s="87" t="s">
        <v>208</v>
      </c>
      <c r="B7" s="200" t="s">
        <v>296</v>
      </c>
      <c r="C7" s="108"/>
    </row>
    <row r="8" spans="1:4" ht="42.75">
      <c r="A8" s="87" t="s">
        <v>209</v>
      </c>
      <c r="B8" s="199" t="s">
        <v>298</v>
      </c>
      <c r="C8" s="108"/>
    </row>
    <row r="9" spans="1:4" ht="14.25">
      <c r="A9" s="87" t="s">
        <v>299</v>
      </c>
      <c r="B9" s="199" t="s">
        <v>174</v>
      </c>
      <c r="C9" s="108"/>
    </row>
    <row r="10" spans="1:4" ht="14.25">
      <c r="A10" s="87" t="s">
        <v>300</v>
      </c>
      <c r="B10" s="199" t="s">
        <v>174</v>
      </c>
      <c r="C10" s="108"/>
    </row>
    <row r="11" spans="1:4" ht="14.25">
      <c r="A11" s="87" t="s">
        <v>210</v>
      </c>
      <c r="B11" s="199">
        <v>300000</v>
      </c>
      <c r="C11" s="108"/>
    </row>
    <row r="12" spans="1:4" ht="14.25">
      <c r="A12" s="87" t="s">
        <v>211</v>
      </c>
      <c r="B12" s="200" t="s">
        <v>297</v>
      </c>
      <c r="C12" s="108"/>
    </row>
    <row r="13" spans="1:4" ht="99.75">
      <c r="A13" s="87" t="s">
        <v>185</v>
      </c>
      <c r="B13" s="200" t="s">
        <v>303</v>
      </c>
      <c r="C13" s="108"/>
    </row>
    <row r="14" spans="1:4" ht="14.25">
      <c r="A14" s="87" t="s">
        <v>187</v>
      </c>
      <c r="B14" s="200" t="s">
        <v>188</v>
      </c>
      <c r="C14" s="108"/>
    </row>
    <row r="15" spans="1:4" ht="28.5">
      <c r="A15" s="87" t="s">
        <v>189</v>
      </c>
      <c r="B15" s="200" t="s">
        <v>289</v>
      </c>
      <c r="C15" s="108"/>
    </row>
    <row r="16" spans="1:4" ht="42.75">
      <c r="A16" s="87" t="s">
        <v>191</v>
      </c>
      <c r="B16" s="201" t="s">
        <v>292</v>
      </c>
      <c r="C16" s="108"/>
    </row>
    <row r="17" spans="1:3" ht="14.25">
      <c r="A17" s="87" t="s">
        <v>192</v>
      </c>
      <c r="B17" s="199" t="s">
        <v>290</v>
      </c>
      <c r="C17" s="108"/>
    </row>
    <row r="18" spans="1:3" ht="14.25">
      <c r="A18" s="87" t="s">
        <v>193</v>
      </c>
      <c r="B18" s="200" t="s">
        <v>18</v>
      </c>
      <c r="C18" s="108"/>
    </row>
    <row r="19" spans="1:3" ht="14.25">
      <c r="A19" s="87" t="s">
        <v>194</v>
      </c>
      <c r="B19" s="200" t="s">
        <v>291</v>
      </c>
      <c r="C19" s="108"/>
    </row>
    <row r="20" spans="1:3" ht="14.25">
      <c r="A20" s="87" t="s">
        <v>195</v>
      </c>
      <c r="B20" s="200" t="s">
        <v>190</v>
      </c>
      <c r="C20" s="108"/>
    </row>
    <row r="21" spans="1:3" ht="57">
      <c r="A21" s="87" t="s">
        <v>196</v>
      </c>
      <c r="B21" s="200" t="s">
        <v>293</v>
      </c>
      <c r="C21" s="108"/>
    </row>
    <row r="22" spans="1:3" ht="14.25">
      <c r="A22" s="87" t="s">
        <v>197</v>
      </c>
      <c r="B22" s="200" t="s">
        <v>182</v>
      </c>
      <c r="C22" s="108"/>
    </row>
    <row r="23" spans="1:3" ht="14.25">
      <c r="A23" s="87" t="s">
        <v>19</v>
      </c>
      <c r="B23" s="200" t="s">
        <v>294</v>
      </c>
      <c r="C23" s="108"/>
    </row>
    <row r="24" spans="1:3" ht="57">
      <c r="A24" s="87" t="s">
        <v>198</v>
      </c>
      <c r="B24" s="200" t="s">
        <v>295</v>
      </c>
      <c r="C24" s="108"/>
    </row>
    <row r="25" spans="1:3" ht="14.25">
      <c r="A25" s="203" t="s">
        <v>199</v>
      </c>
      <c r="B25" s="195">
        <v>1</v>
      </c>
      <c r="C25" s="108"/>
    </row>
    <row r="26" spans="1:3" ht="14.25">
      <c r="A26" s="203" t="s">
        <v>200</v>
      </c>
      <c r="B26" s="195">
        <v>1</v>
      </c>
      <c r="C26" s="108"/>
    </row>
    <row r="27" spans="1:3" ht="14.25">
      <c r="A27" s="203" t="s">
        <v>201</v>
      </c>
      <c r="B27" s="195">
        <v>0.65</v>
      </c>
      <c r="C27" s="108"/>
    </row>
    <row r="28" spans="1:3" ht="14.25">
      <c r="A28" s="203" t="s">
        <v>202</v>
      </c>
      <c r="B28" s="195">
        <v>0.5</v>
      </c>
      <c r="C28" s="108"/>
    </row>
    <row r="29" spans="1:3" ht="14.25">
      <c r="A29" s="203" t="s">
        <v>203</v>
      </c>
      <c r="B29" s="195">
        <v>0.5</v>
      </c>
      <c r="C29" s="108"/>
    </row>
    <row r="30" spans="1:3" ht="14.25">
      <c r="A30" s="203" t="s">
        <v>204</v>
      </c>
      <c r="B30" s="195">
        <v>0.5</v>
      </c>
      <c r="C30" s="108"/>
    </row>
    <row r="31" spans="1:3" ht="15" thickBot="1">
      <c r="A31" s="91" t="s">
        <v>205</v>
      </c>
      <c r="B31" s="202">
        <v>0.5</v>
      </c>
      <c r="C31" s="108"/>
    </row>
    <row r="32" spans="1:3" ht="18" thickBot="1">
      <c r="A32" s="111" t="s">
        <v>110</v>
      </c>
      <c r="B32" s="210"/>
      <c r="C32" s="110"/>
    </row>
    <row r="33" spans="1:3" ht="42.75">
      <c r="A33" s="112" t="s">
        <v>175</v>
      </c>
      <c r="B33" s="200" t="s">
        <v>284</v>
      </c>
      <c r="C33" s="134"/>
    </row>
    <row r="34" spans="1:3" ht="14.25">
      <c r="A34" s="87" t="s">
        <v>177</v>
      </c>
      <c r="B34" s="200" t="s">
        <v>301</v>
      </c>
      <c r="C34" s="135"/>
    </row>
    <row r="35" spans="1:3" ht="14.25">
      <c r="A35" s="87" t="s">
        <v>213</v>
      </c>
      <c r="B35" s="199"/>
      <c r="C35" s="136"/>
    </row>
    <row r="36" spans="1:3" ht="14.25">
      <c r="A36" s="203" t="s">
        <v>208</v>
      </c>
      <c r="B36" s="197">
        <v>5000</v>
      </c>
      <c r="C36" s="205"/>
    </row>
    <row r="37" spans="1:3" ht="71.25">
      <c r="A37" s="203" t="s">
        <v>209</v>
      </c>
      <c r="B37" s="197" t="s">
        <v>304</v>
      </c>
      <c r="C37" s="205"/>
    </row>
    <row r="38" spans="1:3" ht="57">
      <c r="A38" s="203" t="s">
        <v>183</v>
      </c>
      <c r="B38" s="197" t="s">
        <v>305</v>
      </c>
      <c r="C38" s="205"/>
    </row>
    <row r="39" spans="1:3" ht="14.25">
      <c r="A39" s="203" t="s">
        <v>211</v>
      </c>
      <c r="B39" s="196" t="s">
        <v>297</v>
      </c>
      <c r="C39" s="206"/>
    </row>
    <row r="40" spans="1:3" ht="28.5">
      <c r="A40" s="203" t="s">
        <v>214</v>
      </c>
      <c r="B40" s="196" t="s">
        <v>188</v>
      </c>
      <c r="C40" s="206"/>
    </row>
    <row r="41" spans="1:3" ht="14.25">
      <c r="A41" s="203" t="s">
        <v>215</v>
      </c>
      <c r="B41" s="196" t="s">
        <v>216</v>
      </c>
      <c r="C41" s="206"/>
    </row>
    <row r="42" spans="1:3" ht="57">
      <c r="A42" s="203" t="s">
        <v>198</v>
      </c>
      <c r="B42" s="196" t="s">
        <v>295</v>
      </c>
      <c r="C42" s="206"/>
    </row>
    <row r="43" spans="1:3" ht="14.25">
      <c r="A43" s="203" t="s">
        <v>199</v>
      </c>
      <c r="B43" s="211">
        <v>1</v>
      </c>
      <c r="C43" s="207"/>
    </row>
    <row r="44" spans="1:3" ht="14.25">
      <c r="A44" s="203" t="s">
        <v>200</v>
      </c>
      <c r="B44" s="211">
        <v>1</v>
      </c>
      <c r="C44" s="207"/>
    </row>
    <row r="45" spans="1:3" ht="14.25">
      <c r="A45" s="203" t="s">
        <v>201</v>
      </c>
      <c r="B45" s="211">
        <v>0.65</v>
      </c>
      <c r="C45" s="207"/>
    </row>
    <row r="46" spans="1:3" ht="14.25">
      <c r="A46" s="203" t="s">
        <v>202</v>
      </c>
      <c r="B46" s="211">
        <v>0.5</v>
      </c>
      <c r="C46" s="207"/>
    </row>
    <row r="47" spans="1:3" ht="14.25">
      <c r="A47" s="203" t="s">
        <v>203</v>
      </c>
      <c r="B47" s="211">
        <v>0.5</v>
      </c>
      <c r="C47" s="207"/>
    </row>
    <row r="48" spans="1:3" ht="12.75" customHeight="1">
      <c r="A48" s="203" t="s">
        <v>204</v>
      </c>
      <c r="B48" s="211">
        <v>0.5</v>
      </c>
      <c r="C48" s="207"/>
    </row>
    <row r="49" spans="1:5" ht="14.25">
      <c r="A49" s="203" t="s">
        <v>205</v>
      </c>
      <c r="B49" s="211">
        <v>0.5</v>
      </c>
      <c r="C49" s="207"/>
    </row>
    <row r="50" spans="1:5" ht="15" thickBot="1">
      <c r="A50" s="91" t="s">
        <v>19</v>
      </c>
      <c r="B50" s="196" t="s">
        <v>294</v>
      </c>
      <c r="C50" s="208"/>
    </row>
    <row r="51" spans="1:5" ht="18" thickBot="1">
      <c r="A51" s="209" t="s">
        <v>226</v>
      </c>
      <c r="B51" s="99"/>
      <c r="C51" s="100"/>
    </row>
    <row r="52" spans="1:5" ht="42.75">
      <c r="A52" s="112" t="s">
        <v>217</v>
      </c>
      <c r="B52" s="109" t="s">
        <v>306</v>
      </c>
      <c r="C52" s="131"/>
    </row>
    <row r="53" spans="1:5" ht="14.25">
      <c r="A53" s="203" t="s">
        <v>302</v>
      </c>
      <c r="B53" s="89">
        <v>5000</v>
      </c>
      <c r="C53" s="204"/>
    </row>
    <row r="54" spans="1:5" ht="14.25">
      <c r="A54" s="203" t="s">
        <v>209</v>
      </c>
      <c r="B54" s="89">
        <v>10000</v>
      </c>
      <c r="C54" s="204"/>
    </row>
    <row r="55" spans="1:5" ht="14.25">
      <c r="A55" s="203" t="s">
        <v>215</v>
      </c>
      <c r="B55" s="88" t="s">
        <v>216</v>
      </c>
      <c r="C55" s="132"/>
    </row>
    <row r="56" spans="1:5" ht="15" thickBot="1">
      <c r="A56" s="91" t="s">
        <v>19</v>
      </c>
      <c r="B56" s="212" t="s">
        <v>294</v>
      </c>
      <c r="C56" s="133"/>
      <c r="E56" s="118"/>
    </row>
    <row r="57" spans="1:5" ht="64.5" customHeight="1">
      <c r="A57" s="305" t="s">
        <v>20</v>
      </c>
      <c r="B57" s="302"/>
      <c r="C57" s="302"/>
      <c r="E57" s="118"/>
    </row>
  </sheetData>
  <mergeCells count="2">
    <mergeCell ref="A1:B1"/>
    <mergeCell ref="A57:C57"/>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723787-0A92-421A-9546-56016487DFC1}">
  <sheetPr>
    <tabColor rgb="FFFFC000"/>
  </sheetPr>
  <dimension ref="A1:C48"/>
  <sheetViews>
    <sheetView showGridLines="0" workbookViewId="0">
      <selection activeCell="B51" sqref="B51"/>
    </sheetView>
  </sheetViews>
  <sheetFormatPr defaultRowHeight="12.75"/>
  <cols>
    <col min="1" max="1" width="50.28515625" customWidth="1"/>
    <col min="2" max="3" width="80.7109375" customWidth="1"/>
  </cols>
  <sheetData>
    <row r="1" spans="1:3" ht="22.5" customHeight="1" thickBot="1">
      <c r="A1" s="77" t="s">
        <v>113</v>
      </c>
      <c r="B1" s="78"/>
      <c r="C1" s="189" t="s">
        <v>206</v>
      </c>
    </row>
    <row r="2" spans="1:3" ht="18" thickBot="1">
      <c r="A2" s="38" t="s">
        <v>116</v>
      </c>
      <c r="B2" s="39"/>
      <c r="C2" s="102"/>
    </row>
    <row r="3" spans="1:3" ht="42.75">
      <c r="A3" s="92" t="s">
        <v>175</v>
      </c>
      <c r="B3" s="109" t="s">
        <v>284</v>
      </c>
      <c r="C3" s="217"/>
    </row>
    <row r="4" spans="1:3" ht="57">
      <c r="A4" s="92" t="s">
        <v>176</v>
      </c>
      <c r="B4" s="123" t="s">
        <v>285</v>
      </c>
      <c r="C4" s="218"/>
    </row>
    <row r="5" spans="1:3" ht="14.25">
      <c r="A5" s="92" t="s">
        <v>177</v>
      </c>
      <c r="B5" s="123" t="s">
        <v>222</v>
      </c>
      <c r="C5" s="218"/>
    </row>
    <row r="6" spans="1:3" ht="42.75">
      <c r="A6" s="92" t="s">
        <v>179</v>
      </c>
      <c r="B6" s="123" t="s">
        <v>316</v>
      </c>
      <c r="C6" s="218"/>
    </row>
    <row r="7" spans="1:3" ht="57">
      <c r="A7" s="92" t="s">
        <v>180</v>
      </c>
      <c r="B7" s="125" t="s">
        <v>317</v>
      </c>
      <c r="C7" s="218"/>
    </row>
    <row r="8" spans="1:3" ht="14.25">
      <c r="A8" s="92" t="s">
        <v>19</v>
      </c>
      <c r="B8" s="123" t="s">
        <v>294</v>
      </c>
      <c r="C8" s="218"/>
    </row>
    <row r="9" spans="1:3" ht="57">
      <c r="A9" s="92" t="s">
        <v>198</v>
      </c>
      <c r="B9" s="123" t="s">
        <v>295</v>
      </c>
      <c r="C9" s="218"/>
    </row>
    <row r="10" spans="1:3" ht="14.25">
      <c r="A10" s="92" t="s">
        <v>199</v>
      </c>
      <c r="B10" s="213">
        <v>1</v>
      </c>
      <c r="C10" s="218"/>
    </row>
    <row r="11" spans="1:3" ht="14.25">
      <c r="A11" s="92" t="s">
        <v>200</v>
      </c>
      <c r="B11" s="213">
        <v>1</v>
      </c>
      <c r="C11" s="218"/>
    </row>
    <row r="12" spans="1:3" ht="14.25">
      <c r="A12" s="92" t="s">
        <v>201</v>
      </c>
      <c r="B12" s="213">
        <v>0.65</v>
      </c>
      <c r="C12" s="218"/>
    </row>
    <row r="13" spans="1:3" ht="14.25">
      <c r="A13" s="92" t="s">
        <v>202</v>
      </c>
      <c r="B13" s="213">
        <v>0.5</v>
      </c>
      <c r="C13" s="218"/>
    </row>
    <row r="14" spans="1:3" ht="14.25">
      <c r="A14" s="92" t="s">
        <v>203</v>
      </c>
      <c r="B14" s="213">
        <v>0.5</v>
      </c>
      <c r="C14" s="218"/>
    </row>
    <row r="15" spans="1:3" ht="14.25">
      <c r="A15" s="92" t="s">
        <v>204</v>
      </c>
      <c r="B15" s="213">
        <v>0.5</v>
      </c>
      <c r="C15" s="218"/>
    </row>
    <row r="16" spans="1:3" ht="14.25">
      <c r="A16" s="92" t="s">
        <v>205</v>
      </c>
      <c r="B16" s="213">
        <v>0.5</v>
      </c>
      <c r="C16" s="218"/>
    </row>
    <row r="17" spans="1:3" ht="14.25">
      <c r="A17" s="92" t="s">
        <v>218</v>
      </c>
      <c r="B17" s="221"/>
      <c r="C17" s="219"/>
    </row>
    <row r="18" spans="1:3" ht="14.25">
      <c r="A18" s="92" t="s">
        <v>117</v>
      </c>
      <c r="B18" s="213">
        <v>1</v>
      </c>
      <c r="C18" s="218"/>
    </row>
    <row r="19" spans="1:3" ht="14.25">
      <c r="A19" s="92" t="s">
        <v>118</v>
      </c>
      <c r="B19" s="213">
        <v>1</v>
      </c>
      <c r="C19" s="218"/>
    </row>
    <row r="20" spans="1:3" ht="14.25">
      <c r="A20" s="92" t="s">
        <v>119</v>
      </c>
      <c r="B20" s="213">
        <v>1</v>
      </c>
      <c r="C20" s="218"/>
    </row>
    <row r="21" spans="1:3" ht="14.25">
      <c r="A21" s="92" t="s">
        <v>120</v>
      </c>
      <c r="B21" s="213">
        <v>1</v>
      </c>
      <c r="C21" s="218"/>
    </row>
    <row r="22" spans="1:3" ht="14.25">
      <c r="A22" s="92" t="s">
        <v>121</v>
      </c>
      <c r="B22" s="213">
        <v>1</v>
      </c>
      <c r="C22" s="218"/>
    </row>
    <row r="23" spans="1:3" ht="14.25">
      <c r="A23" s="92" t="s">
        <v>122</v>
      </c>
      <c r="B23" s="213">
        <v>1</v>
      </c>
      <c r="C23" s="218"/>
    </row>
    <row r="24" spans="1:3" ht="14.25">
      <c r="A24" s="92" t="s">
        <v>123</v>
      </c>
      <c r="B24" s="213">
        <v>1</v>
      </c>
      <c r="C24" s="218"/>
    </row>
    <row r="25" spans="1:3" ht="14.25">
      <c r="A25" s="92" t="s">
        <v>124</v>
      </c>
      <c r="B25" s="213">
        <v>1</v>
      </c>
      <c r="C25" s="218"/>
    </row>
    <row r="26" spans="1:3" ht="14.25">
      <c r="A26" s="92" t="s">
        <v>125</v>
      </c>
      <c r="B26" s="213">
        <v>1</v>
      </c>
      <c r="C26" s="218"/>
    </row>
    <row r="27" spans="1:3" ht="14.25">
      <c r="A27" s="92" t="s">
        <v>126</v>
      </c>
      <c r="B27" s="213">
        <v>0.75</v>
      </c>
      <c r="C27" s="218"/>
    </row>
    <row r="28" spans="1:3" ht="14.25">
      <c r="A28" s="92" t="s">
        <v>127</v>
      </c>
      <c r="B28" s="213">
        <v>0.75</v>
      </c>
      <c r="C28" s="218"/>
    </row>
    <row r="29" spans="1:3" ht="14.25">
      <c r="A29" s="92" t="s">
        <v>128</v>
      </c>
      <c r="B29" s="213">
        <v>0.5</v>
      </c>
      <c r="C29" s="218"/>
    </row>
    <row r="30" spans="1:3" ht="14.25">
      <c r="A30" s="92" t="s">
        <v>129</v>
      </c>
      <c r="B30" s="213">
        <v>0.5</v>
      </c>
      <c r="C30" s="218"/>
    </row>
    <row r="31" spans="1:3" ht="14.25">
      <c r="A31" s="92" t="s">
        <v>130</v>
      </c>
      <c r="B31" s="213">
        <v>0.5</v>
      </c>
      <c r="C31" s="218"/>
    </row>
    <row r="32" spans="1:3" ht="14.25">
      <c r="A32" s="92" t="s">
        <v>131</v>
      </c>
      <c r="B32" s="213">
        <v>0.5</v>
      </c>
      <c r="C32" s="218"/>
    </row>
    <row r="33" spans="1:3" ht="14.25">
      <c r="A33" s="92" t="s">
        <v>132</v>
      </c>
      <c r="B33" s="213">
        <v>0.25</v>
      </c>
      <c r="C33" s="218"/>
    </row>
    <row r="34" spans="1:3" ht="14.25">
      <c r="A34" s="92" t="s">
        <v>133</v>
      </c>
      <c r="B34" s="213">
        <v>0.25</v>
      </c>
      <c r="C34" s="218"/>
    </row>
    <row r="35" spans="1:3" ht="57">
      <c r="A35" s="92" t="s">
        <v>219</v>
      </c>
      <c r="B35" s="123" t="s">
        <v>307</v>
      </c>
      <c r="C35" s="223"/>
    </row>
    <row r="36" spans="1:3" ht="57">
      <c r="A36" s="92" t="s">
        <v>134</v>
      </c>
      <c r="B36" s="123" t="s">
        <v>308</v>
      </c>
      <c r="C36" s="218"/>
    </row>
    <row r="37" spans="1:3" ht="24" customHeight="1">
      <c r="A37" s="92" t="s">
        <v>135</v>
      </c>
      <c r="B37" s="123" t="s">
        <v>174</v>
      </c>
      <c r="C37" s="218"/>
    </row>
    <row r="38" spans="1:3" ht="71.25">
      <c r="A38" s="92" t="s">
        <v>136</v>
      </c>
      <c r="B38" s="123" t="s">
        <v>309</v>
      </c>
      <c r="C38" s="218"/>
    </row>
    <row r="39" spans="1:3" ht="28.5">
      <c r="A39" s="92" t="s">
        <v>137</v>
      </c>
      <c r="B39" s="123" t="s">
        <v>310</v>
      </c>
      <c r="C39" s="218"/>
    </row>
    <row r="40" spans="1:3" ht="28.5">
      <c r="A40" s="92" t="s">
        <v>138</v>
      </c>
      <c r="B40" s="123" t="s">
        <v>310</v>
      </c>
      <c r="C40" s="218"/>
    </row>
    <row r="41" spans="1:3" ht="14.25">
      <c r="A41" s="92" t="s">
        <v>139</v>
      </c>
      <c r="B41" s="123" t="s">
        <v>174</v>
      </c>
      <c r="C41" s="218"/>
    </row>
    <row r="42" spans="1:3" ht="71.25">
      <c r="A42" s="92" t="s">
        <v>140</v>
      </c>
      <c r="B42" s="222" t="s">
        <v>311</v>
      </c>
      <c r="C42" s="218"/>
    </row>
    <row r="43" spans="1:3" ht="128.25">
      <c r="A43" s="92" t="s">
        <v>220</v>
      </c>
      <c r="B43" s="123" t="s">
        <v>312</v>
      </c>
      <c r="C43" s="218"/>
    </row>
    <row r="44" spans="1:3" ht="342">
      <c r="A44" s="92" t="s">
        <v>141</v>
      </c>
      <c r="B44" s="123" t="s">
        <v>313</v>
      </c>
      <c r="C44" s="218"/>
    </row>
    <row r="45" spans="1:3" ht="71.25">
      <c r="A45" s="92" t="s">
        <v>142</v>
      </c>
      <c r="B45" s="123" t="s">
        <v>314</v>
      </c>
      <c r="C45" s="218"/>
    </row>
    <row r="46" spans="1:3" ht="14.25">
      <c r="A46" s="92" t="s">
        <v>143</v>
      </c>
      <c r="B46" s="123" t="s">
        <v>174</v>
      </c>
      <c r="C46" s="218"/>
    </row>
    <row r="47" spans="1:3" ht="29.25" thickBot="1">
      <c r="A47" s="93" t="s">
        <v>221</v>
      </c>
      <c r="B47" s="215" t="s">
        <v>315</v>
      </c>
      <c r="C47" s="220"/>
    </row>
    <row r="48" spans="1:3" ht="66.75" customHeight="1">
      <c r="A48" s="302" t="s">
        <v>20</v>
      </c>
      <c r="B48" s="305"/>
      <c r="C48" s="302"/>
    </row>
  </sheetData>
  <protectedRanges>
    <protectedRange sqref="A1:B1" name="Range1_1_1"/>
  </protectedRanges>
  <mergeCells count="1">
    <mergeCell ref="A48:C48"/>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530586-080C-4A0E-A843-8027A6944B55}">
  <sheetPr>
    <tabColor rgb="FFFFC000"/>
  </sheetPr>
  <dimension ref="A1:C85"/>
  <sheetViews>
    <sheetView showGridLines="0" workbookViewId="0">
      <selection activeCell="B43" sqref="B43"/>
    </sheetView>
  </sheetViews>
  <sheetFormatPr defaultRowHeight="12.75"/>
  <cols>
    <col min="1" max="1" width="50.28515625" customWidth="1"/>
    <col min="2" max="3" width="80.7109375" customWidth="1"/>
  </cols>
  <sheetData>
    <row r="1" spans="1:3" ht="22.5" customHeight="1" thickBot="1">
      <c r="A1" s="77" t="s">
        <v>113</v>
      </c>
      <c r="B1" s="78"/>
      <c r="C1" s="189" t="s">
        <v>206</v>
      </c>
    </row>
    <row r="2" spans="1:3" ht="18" thickBot="1">
      <c r="A2" s="38" t="s">
        <v>116</v>
      </c>
      <c r="B2" s="39"/>
      <c r="C2" s="102"/>
    </row>
    <row r="3" spans="1:3" ht="42.75">
      <c r="A3" s="92" t="s">
        <v>175</v>
      </c>
      <c r="B3" s="109" t="s">
        <v>284</v>
      </c>
      <c r="C3" s="126"/>
    </row>
    <row r="4" spans="1:3" ht="57">
      <c r="A4" s="92" t="s">
        <v>176</v>
      </c>
      <c r="B4" s="88" t="s">
        <v>285</v>
      </c>
      <c r="C4" s="127"/>
    </row>
    <row r="5" spans="1:3" ht="14.25">
      <c r="A5" s="92" t="s">
        <v>177</v>
      </c>
      <c r="B5" s="88" t="s">
        <v>178</v>
      </c>
      <c r="C5" s="127"/>
    </row>
    <row r="6" spans="1:3" ht="28.5">
      <c r="A6" s="92" t="s">
        <v>208</v>
      </c>
      <c r="B6" s="88" t="s">
        <v>296</v>
      </c>
      <c r="C6" s="115"/>
    </row>
    <row r="7" spans="1:3" ht="42.75">
      <c r="A7" s="92" t="s">
        <v>209</v>
      </c>
      <c r="B7" s="89" t="s">
        <v>318</v>
      </c>
      <c r="C7" s="115"/>
    </row>
    <row r="8" spans="1:3" ht="14.25">
      <c r="A8" s="92" t="s">
        <v>19</v>
      </c>
      <c r="B8" s="88" t="s">
        <v>294</v>
      </c>
      <c r="C8" s="127"/>
    </row>
    <row r="9" spans="1:3" ht="57">
      <c r="A9" s="92" t="s">
        <v>198</v>
      </c>
      <c r="B9" s="88" t="s">
        <v>295</v>
      </c>
      <c r="C9" s="127"/>
    </row>
    <row r="10" spans="1:3" ht="14.25">
      <c r="A10" s="92" t="s">
        <v>199</v>
      </c>
      <c r="B10" s="213">
        <v>1</v>
      </c>
      <c r="C10" s="127"/>
    </row>
    <row r="11" spans="1:3" ht="14.25">
      <c r="A11" s="92" t="s">
        <v>200</v>
      </c>
      <c r="B11" s="213">
        <v>1</v>
      </c>
      <c r="C11" s="127"/>
    </row>
    <row r="12" spans="1:3" ht="14.25">
      <c r="A12" s="92" t="s">
        <v>201</v>
      </c>
      <c r="B12" s="213">
        <v>0.65</v>
      </c>
      <c r="C12" s="127"/>
    </row>
    <row r="13" spans="1:3" ht="14.25">
      <c r="A13" s="92" t="s">
        <v>202</v>
      </c>
      <c r="B13" s="213">
        <v>0.5</v>
      </c>
      <c r="C13" s="127"/>
    </row>
    <row r="14" spans="1:3" ht="14.25">
      <c r="A14" s="92" t="s">
        <v>203</v>
      </c>
      <c r="B14" s="213">
        <v>0.5</v>
      </c>
      <c r="C14" s="127"/>
    </row>
    <row r="15" spans="1:3" ht="14.25">
      <c r="A15" s="92" t="s">
        <v>204</v>
      </c>
      <c r="B15" s="213">
        <v>0.5</v>
      </c>
      <c r="C15" s="127"/>
    </row>
    <row r="16" spans="1:3" ht="15" thickBot="1">
      <c r="A16" s="92" t="s">
        <v>205</v>
      </c>
      <c r="B16" s="224">
        <v>0.5</v>
      </c>
      <c r="C16" s="127"/>
    </row>
    <row r="17" spans="1:3" ht="14.25">
      <c r="A17" s="92" t="s">
        <v>218</v>
      </c>
      <c r="B17" s="216"/>
      <c r="C17" s="120"/>
    </row>
    <row r="18" spans="1:3" ht="14.25">
      <c r="A18" s="92" t="s">
        <v>117</v>
      </c>
      <c r="B18" s="213">
        <v>1</v>
      </c>
      <c r="C18" s="127"/>
    </row>
    <row r="19" spans="1:3" ht="14.25">
      <c r="A19" s="92" t="s">
        <v>118</v>
      </c>
      <c r="B19" s="213">
        <v>1</v>
      </c>
      <c r="C19" s="127"/>
    </row>
    <row r="20" spans="1:3" ht="14.25">
      <c r="A20" s="92" t="s">
        <v>119</v>
      </c>
      <c r="B20" s="213">
        <v>1</v>
      </c>
      <c r="C20" s="127"/>
    </row>
    <row r="21" spans="1:3" ht="14.25">
      <c r="A21" s="92" t="s">
        <v>120</v>
      </c>
      <c r="B21" s="213">
        <v>1</v>
      </c>
      <c r="C21" s="127"/>
    </row>
    <row r="22" spans="1:3" ht="14.25">
      <c r="A22" s="92" t="s">
        <v>121</v>
      </c>
      <c r="B22" s="213">
        <v>1</v>
      </c>
      <c r="C22" s="127"/>
    </row>
    <row r="23" spans="1:3" ht="14.25">
      <c r="A23" s="92" t="s">
        <v>122</v>
      </c>
      <c r="B23" s="213">
        <v>1</v>
      </c>
      <c r="C23" s="127"/>
    </row>
    <row r="24" spans="1:3" ht="14.25">
      <c r="A24" s="92" t="s">
        <v>123</v>
      </c>
      <c r="B24" s="213">
        <v>1</v>
      </c>
      <c r="C24" s="127"/>
    </row>
    <row r="25" spans="1:3" ht="14.25">
      <c r="A25" s="92" t="s">
        <v>124</v>
      </c>
      <c r="B25" s="213">
        <v>1</v>
      </c>
      <c r="C25" s="127"/>
    </row>
    <row r="26" spans="1:3" ht="14.25">
      <c r="A26" s="92" t="s">
        <v>125</v>
      </c>
      <c r="B26" s="213">
        <v>1</v>
      </c>
      <c r="C26" s="127"/>
    </row>
    <row r="27" spans="1:3" ht="14.25">
      <c r="A27" s="92" t="s">
        <v>126</v>
      </c>
      <c r="B27" s="213">
        <v>0.75</v>
      </c>
      <c r="C27" s="127"/>
    </row>
    <row r="28" spans="1:3" ht="14.25">
      <c r="A28" s="92" t="s">
        <v>127</v>
      </c>
      <c r="B28" s="213">
        <v>0.75</v>
      </c>
      <c r="C28" s="127"/>
    </row>
    <row r="29" spans="1:3" ht="14.25">
      <c r="A29" s="92" t="s">
        <v>128</v>
      </c>
      <c r="B29" s="213">
        <v>0.5</v>
      </c>
      <c r="C29" s="127"/>
    </row>
    <row r="30" spans="1:3" ht="14.25">
      <c r="A30" s="92" t="s">
        <v>129</v>
      </c>
      <c r="B30" s="213">
        <v>0.5</v>
      </c>
      <c r="C30" s="127"/>
    </row>
    <row r="31" spans="1:3" ht="14.25">
      <c r="A31" s="92" t="s">
        <v>130</v>
      </c>
      <c r="B31" s="213">
        <v>0.5</v>
      </c>
      <c r="C31" s="127"/>
    </row>
    <row r="32" spans="1:3" ht="14.25">
      <c r="A32" s="92" t="s">
        <v>131</v>
      </c>
      <c r="B32" s="213">
        <v>0.5</v>
      </c>
      <c r="C32" s="127"/>
    </row>
    <row r="33" spans="1:3" ht="14.25">
      <c r="A33" s="92" t="s">
        <v>132</v>
      </c>
      <c r="B33" s="213">
        <v>0.25</v>
      </c>
      <c r="C33" s="127"/>
    </row>
    <row r="34" spans="1:3" ht="14.25">
      <c r="A34" s="92" t="s">
        <v>133</v>
      </c>
      <c r="B34" s="213">
        <v>0.25</v>
      </c>
      <c r="C34" s="127"/>
    </row>
    <row r="35" spans="1:3" ht="57">
      <c r="A35" s="92" t="s">
        <v>219</v>
      </c>
      <c r="B35" s="88" t="s">
        <v>307</v>
      </c>
      <c r="C35" s="120"/>
    </row>
    <row r="36" spans="1:3" ht="57">
      <c r="A36" s="92" t="s">
        <v>134</v>
      </c>
      <c r="B36" s="88" t="s">
        <v>308</v>
      </c>
      <c r="C36" s="127"/>
    </row>
    <row r="37" spans="1:3" ht="24" customHeight="1">
      <c r="A37" s="92" t="s">
        <v>135</v>
      </c>
      <c r="B37" s="88" t="s">
        <v>174</v>
      </c>
      <c r="C37" s="127"/>
    </row>
    <row r="38" spans="1:3" ht="71.25">
      <c r="A38" s="92" t="s">
        <v>136</v>
      </c>
      <c r="B38" s="88" t="s">
        <v>309</v>
      </c>
      <c r="C38" s="127"/>
    </row>
    <row r="39" spans="1:3" ht="85.5">
      <c r="A39" s="92" t="s">
        <v>137</v>
      </c>
      <c r="B39" s="88" t="s">
        <v>319</v>
      </c>
      <c r="C39" s="127"/>
    </row>
    <row r="40" spans="1:3" ht="28.5">
      <c r="A40" s="92" t="s">
        <v>138</v>
      </c>
      <c r="B40" s="88" t="s">
        <v>310</v>
      </c>
      <c r="C40" s="127"/>
    </row>
    <row r="41" spans="1:3" ht="14.25">
      <c r="A41" s="92" t="s">
        <v>139</v>
      </c>
      <c r="B41" s="88" t="s">
        <v>174</v>
      </c>
      <c r="C41" s="127"/>
    </row>
    <row r="42" spans="1:3" ht="71.25">
      <c r="A42" s="92" t="s">
        <v>140</v>
      </c>
      <c r="B42" s="214" t="s">
        <v>311</v>
      </c>
      <c r="C42" s="127"/>
    </row>
    <row r="43" spans="1:3" ht="128.25">
      <c r="A43" s="92" t="s">
        <v>220</v>
      </c>
      <c r="B43" s="88" t="s">
        <v>312</v>
      </c>
      <c r="C43" s="127"/>
    </row>
    <row r="44" spans="1:3" ht="342">
      <c r="A44" s="92" t="s">
        <v>141</v>
      </c>
      <c r="B44" s="88" t="s">
        <v>313</v>
      </c>
      <c r="C44" s="127"/>
    </row>
    <row r="45" spans="1:3" ht="71.25">
      <c r="A45" s="92" t="s">
        <v>142</v>
      </c>
      <c r="B45" s="88" t="s">
        <v>314</v>
      </c>
      <c r="C45" s="127"/>
    </row>
    <row r="46" spans="1:3" ht="14.25">
      <c r="A46" s="92" t="s">
        <v>143</v>
      </c>
      <c r="B46" s="88" t="s">
        <v>174</v>
      </c>
      <c r="C46" s="127"/>
    </row>
    <row r="47" spans="1:3" ht="29.25" thickBot="1">
      <c r="A47" s="93" t="s">
        <v>221</v>
      </c>
      <c r="B47" s="215" t="s">
        <v>315</v>
      </c>
      <c r="C47" s="129"/>
    </row>
    <row r="48" spans="1:3" ht="14.25" customHeight="1" thickBot="1">
      <c r="A48" s="111" t="s">
        <v>110</v>
      </c>
      <c r="B48" s="94"/>
      <c r="C48" s="105"/>
    </row>
    <row r="49" spans="1:3" ht="42.75">
      <c r="A49" s="92" t="s">
        <v>175</v>
      </c>
      <c r="B49" s="109" t="s">
        <v>284</v>
      </c>
      <c r="C49" s="126"/>
    </row>
    <row r="50" spans="1:3" ht="57">
      <c r="A50" s="92" t="s">
        <v>176</v>
      </c>
      <c r="B50" s="88" t="s">
        <v>285</v>
      </c>
      <c r="C50" s="127"/>
    </row>
    <row r="51" spans="1:3" ht="14.25">
      <c r="A51" s="92" t="s">
        <v>177</v>
      </c>
      <c r="B51" s="88" t="s">
        <v>225</v>
      </c>
      <c r="C51" s="127"/>
    </row>
    <row r="52" spans="1:3" ht="14.25">
      <c r="A52" s="92" t="s">
        <v>223</v>
      </c>
      <c r="B52" s="89">
        <v>5000</v>
      </c>
      <c r="C52" s="127"/>
    </row>
    <row r="53" spans="1:3" ht="42.75">
      <c r="A53" s="92" t="s">
        <v>209</v>
      </c>
      <c r="B53" s="89" t="s">
        <v>322</v>
      </c>
      <c r="C53" s="127"/>
    </row>
    <row r="54" spans="1:3" ht="14.25">
      <c r="A54" s="92" t="s">
        <v>19</v>
      </c>
      <c r="B54" s="88" t="s">
        <v>294</v>
      </c>
      <c r="C54" s="127"/>
    </row>
    <row r="55" spans="1:3" ht="57">
      <c r="A55" s="92" t="s">
        <v>198</v>
      </c>
      <c r="B55" s="88" t="s">
        <v>295</v>
      </c>
      <c r="C55" s="127"/>
    </row>
    <row r="56" spans="1:3" ht="14.25">
      <c r="A56" s="90" t="s">
        <v>199</v>
      </c>
      <c r="B56" s="213">
        <v>1</v>
      </c>
      <c r="C56" s="127"/>
    </row>
    <row r="57" spans="1:3" ht="14.25">
      <c r="A57" s="90" t="s">
        <v>200</v>
      </c>
      <c r="B57" s="213">
        <v>1</v>
      </c>
      <c r="C57" s="127"/>
    </row>
    <row r="58" spans="1:3" ht="14.25">
      <c r="A58" s="90" t="s">
        <v>201</v>
      </c>
      <c r="B58" s="213">
        <v>0.65</v>
      </c>
      <c r="C58" s="127"/>
    </row>
    <row r="59" spans="1:3" ht="14.25">
      <c r="A59" s="90" t="s">
        <v>202</v>
      </c>
      <c r="B59" s="213">
        <v>0.5</v>
      </c>
      <c r="C59" s="127"/>
    </row>
    <row r="60" spans="1:3" ht="14.25">
      <c r="A60" s="90" t="s">
        <v>203</v>
      </c>
      <c r="B60" s="213">
        <v>0.5</v>
      </c>
      <c r="C60" s="127"/>
    </row>
    <row r="61" spans="1:3" ht="14.25">
      <c r="A61" s="90" t="s">
        <v>204</v>
      </c>
      <c r="B61" s="213">
        <v>0.5</v>
      </c>
      <c r="C61" s="127"/>
    </row>
    <row r="62" spans="1:3" ht="15" thickBot="1">
      <c r="A62" s="93" t="s">
        <v>205</v>
      </c>
      <c r="B62" s="224">
        <v>0.5</v>
      </c>
      <c r="C62" s="129"/>
    </row>
    <row r="63" spans="1:3" ht="18" thickBot="1">
      <c r="A63" s="111" t="s">
        <v>226</v>
      </c>
      <c r="B63" s="99"/>
      <c r="C63" s="121"/>
    </row>
    <row r="64" spans="1:3" ht="42.75">
      <c r="A64" s="92" t="s">
        <v>175</v>
      </c>
      <c r="B64" s="109" t="s">
        <v>284</v>
      </c>
      <c r="C64" s="126"/>
    </row>
    <row r="65" spans="1:3" ht="42.75">
      <c r="A65" s="92" t="s">
        <v>177</v>
      </c>
      <c r="B65" s="88" t="s">
        <v>320</v>
      </c>
      <c r="C65" s="127"/>
    </row>
    <row r="66" spans="1:3" ht="14.25">
      <c r="A66" s="92" t="s">
        <v>224</v>
      </c>
      <c r="B66" s="194">
        <v>5000</v>
      </c>
      <c r="C66" s="127"/>
    </row>
    <row r="67" spans="1:3" ht="42.75">
      <c r="A67" s="92" t="s">
        <v>209</v>
      </c>
      <c r="B67" s="194" t="s">
        <v>321</v>
      </c>
      <c r="C67" s="127"/>
    </row>
    <row r="68" spans="1:3" ht="15" thickBot="1">
      <c r="A68" s="93" t="s">
        <v>19</v>
      </c>
      <c r="B68" s="212" t="s">
        <v>294</v>
      </c>
      <c r="C68" s="129"/>
    </row>
    <row r="69" spans="1:3" ht="66.75" customHeight="1">
      <c r="A69" s="302" t="s">
        <v>20</v>
      </c>
      <c r="B69" s="305"/>
      <c r="C69" s="305"/>
    </row>
    <row r="85" ht="28.5" customHeight="1"/>
  </sheetData>
  <protectedRanges>
    <protectedRange sqref="A1:B1" name="Range1_1_1"/>
  </protectedRanges>
  <mergeCells count="1">
    <mergeCell ref="A69:C69"/>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F10888-4AEE-4EB2-A67B-019C35E68CCB}">
  <sheetPr>
    <tabColor rgb="FFC00000"/>
  </sheetPr>
  <dimension ref="A1:C19"/>
  <sheetViews>
    <sheetView showGridLines="0" workbookViewId="0">
      <selection activeCell="G17" sqref="G17"/>
    </sheetView>
  </sheetViews>
  <sheetFormatPr defaultRowHeight="12.75"/>
  <cols>
    <col min="1" max="1" width="38" customWidth="1"/>
    <col min="2" max="3" width="60.7109375" customWidth="1"/>
  </cols>
  <sheetData>
    <row r="1" spans="1:3" ht="22.5" customHeight="1" thickBot="1">
      <c r="A1" s="306" t="s">
        <v>21</v>
      </c>
      <c r="B1" s="307"/>
      <c r="C1" s="79" t="s">
        <v>206</v>
      </c>
    </row>
    <row r="2" spans="1:3" ht="19.5" customHeight="1" thickBot="1">
      <c r="A2" s="41" t="s">
        <v>227</v>
      </c>
      <c r="B2" s="39"/>
      <c r="C2" s="39"/>
    </row>
    <row r="3" spans="1:3" ht="57">
      <c r="A3" s="87" t="s">
        <v>175</v>
      </c>
      <c r="B3" s="88" t="s">
        <v>284</v>
      </c>
      <c r="C3" s="137"/>
    </row>
    <row r="4" spans="1:3" ht="28.5">
      <c r="A4" s="87" t="s">
        <v>228</v>
      </c>
      <c r="B4" s="88" t="s">
        <v>241</v>
      </c>
      <c r="C4" s="137"/>
    </row>
    <row r="5" spans="1:3" ht="71.25">
      <c r="A5" s="87" t="s">
        <v>176</v>
      </c>
      <c r="B5" s="88" t="s">
        <v>323</v>
      </c>
      <c r="C5" s="137"/>
    </row>
    <row r="6" spans="1:3" ht="14.25">
      <c r="A6" s="87" t="s">
        <v>185</v>
      </c>
      <c r="B6" s="88" t="s">
        <v>186</v>
      </c>
      <c r="C6" s="137"/>
    </row>
    <row r="7" spans="1:3" ht="14.25">
      <c r="A7" s="87" t="s">
        <v>229</v>
      </c>
      <c r="B7" s="88" t="s">
        <v>242</v>
      </c>
      <c r="C7" s="137"/>
    </row>
    <row r="8" spans="1:3" ht="14.25">
      <c r="A8" s="87" t="s">
        <v>230</v>
      </c>
      <c r="B8" s="88" t="s">
        <v>242</v>
      </c>
      <c r="C8" s="138"/>
    </row>
    <row r="9" spans="1:3" ht="14.25">
      <c r="A9" s="87" t="s">
        <v>231</v>
      </c>
      <c r="B9" s="88" t="s">
        <v>182</v>
      </c>
      <c r="C9" s="139"/>
    </row>
    <row r="10" spans="1:3" ht="14.25">
      <c r="A10" s="87" t="s">
        <v>232</v>
      </c>
      <c r="B10" s="88" t="s">
        <v>327</v>
      </c>
      <c r="C10" s="137"/>
    </row>
    <row r="11" spans="1:3" ht="14.25">
      <c r="A11" s="87" t="s">
        <v>233</v>
      </c>
      <c r="B11" s="88" t="s">
        <v>324</v>
      </c>
      <c r="C11" s="137"/>
    </row>
    <row r="12" spans="1:3" ht="28.5">
      <c r="A12" s="87" t="s">
        <v>234</v>
      </c>
      <c r="B12" s="98">
        <v>0.6</v>
      </c>
      <c r="C12" s="137"/>
    </row>
    <row r="13" spans="1:3" ht="28.5">
      <c r="A13" s="87" t="s">
        <v>235</v>
      </c>
      <c r="B13" s="98" t="s">
        <v>174</v>
      </c>
      <c r="C13" s="137"/>
    </row>
    <row r="14" spans="1:3" ht="28.5">
      <c r="A14" s="87" t="s">
        <v>236</v>
      </c>
      <c r="B14" s="89">
        <v>1000</v>
      </c>
      <c r="C14" s="137"/>
    </row>
    <row r="15" spans="1:3" ht="28.5">
      <c r="A15" s="87" t="s">
        <v>237</v>
      </c>
      <c r="B15" s="98" t="s">
        <v>174</v>
      </c>
      <c r="C15" s="137"/>
    </row>
    <row r="16" spans="1:3" ht="71.25">
      <c r="A16" s="87" t="s">
        <v>238</v>
      </c>
      <c r="B16" s="88" t="s">
        <v>328</v>
      </c>
      <c r="C16" s="137"/>
    </row>
    <row r="17" spans="1:3" ht="28.5">
      <c r="A17" s="87" t="s">
        <v>239</v>
      </c>
      <c r="B17" s="88" t="s">
        <v>174</v>
      </c>
      <c r="C17" s="137"/>
    </row>
    <row r="18" spans="1:3" ht="71.25">
      <c r="A18" s="87" t="s">
        <v>23</v>
      </c>
      <c r="B18" s="98" t="s">
        <v>326</v>
      </c>
      <c r="C18" s="137"/>
    </row>
    <row r="19" spans="1:3" ht="15" thickBot="1">
      <c r="A19" s="91" t="s">
        <v>240</v>
      </c>
      <c r="B19" s="225" t="s">
        <v>325</v>
      </c>
      <c r="C19" s="137"/>
    </row>
  </sheetData>
  <protectedRanges>
    <protectedRange sqref="A1:B1" name="Range1_1"/>
  </protectedRanges>
  <mergeCells count="1">
    <mergeCell ref="A1:B1"/>
  </mergeCells>
  <dataValidations count="2">
    <dataValidation type="decimal" allowBlank="1" showInputMessage="1" showErrorMessage="1" sqref="B12" xr:uid="{EE2CCA33-43E4-4910-8BAA-30CEAE711895}">
      <formula1>0</formula1>
      <formula2>20000</formula2>
    </dataValidation>
    <dataValidation type="decimal" allowBlank="1" showInputMessage="1" showErrorMessage="1" sqref="B14" xr:uid="{D11BB6F6-12C0-4AFC-B956-AB41C47038C8}">
      <formula1>0</formula1>
      <formula2>1000000</formula2>
    </dataValidation>
  </dataValidations>
  <pageMargins left="0.7" right="0.7" top="0.75" bottom="0.75" header="0.3" footer="0.3"/>
  <pageSetup orientation="portrait" horizontalDpi="204" verticalDpi="192"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A55655-807D-4665-9896-FA6519B86D29}">
  <sheetPr>
    <tabColor rgb="FFC00000"/>
  </sheetPr>
  <dimension ref="A1:E32"/>
  <sheetViews>
    <sheetView showGridLines="0" workbookViewId="0">
      <selection activeCell="C43" sqref="C43"/>
    </sheetView>
  </sheetViews>
  <sheetFormatPr defaultRowHeight="12.75"/>
  <cols>
    <col min="1" max="1" width="38" customWidth="1"/>
    <col min="2" max="3" width="80.7109375" customWidth="1"/>
  </cols>
  <sheetData>
    <row r="1" spans="1:3" ht="22.5" customHeight="1" thickBot="1">
      <c r="A1" s="79" t="s">
        <v>21</v>
      </c>
      <c r="B1" s="80"/>
      <c r="C1" s="80"/>
    </row>
    <row r="2" spans="1:3" ht="19.5" customHeight="1" thickBot="1">
      <c r="A2" s="41" t="s">
        <v>329</v>
      </c>
      <c r="B2" s="39"/>
      <c r="C2" s="40" t="s">
        <v>17</v>
      </c>
    </row>
    <row r="3" spans="1:3" ht="42.75">
      <c r="A3" s="87" t="s">
        <v>175</v>
      </c>
      <c r="B3" s="109" t="s">
        <v>284</v>
      </c>
      <c r="C3" s="229"/>
    </row>
    <row r="4" spans="1:3" ht="14.25">
      <c r="A4" s="203" t="s">
        <v>243</v>
      </c>
      <c r="B4" s="123" t="s">
        <v>241</v>
      </c>
      <c r="C4" s="226"/>
    </row>
    <row r="5" spans="1:3" ht="57">
      <c r="A5" s="203" t="s">
        <v>176</v>
      </c>
      <c r="B5" s="123" t="s">
        <v>330</v>
      </c>
      <c r="C5" s="226"/>
    </row>
    <row r="6" spans="1:3" ht="14.25">
      <c r="A6" s="203" t="s">
        <v>22</v>
      </c>
      <c r="B6" s="123" t="s">
        <v>252</v>
      </c>
      <c r="C6" s="226"/>
    </row>
    <row r="7" spans="1:3" ht="14.25">
      <c r="A7" s="203" t="s">
        <v>232</v>
      </c>
      <c r="B7" s="123" t="s">
        <v>327</v>
      </c>
      <c r="C7" s="226"/>
    </row>
    <row r="8" spans="1:3" ht="28.5">
      <c r="A8" s="203" t="s">
        <v>331</v>
      </c>
      <c r="B8" s="124">
        <v>0.6</v>
      </c>
      <c r="C8" s="226"/>
    </row>
    <row r="9" spans="1:3" ht="28.5">
      <c r="A9" s="203" t="s">
        <v>332</v>
      </c>
      <c r="B9" s="125">
        <v>5000</v>
      </c>
      <c r="C9" s="226"/>
    </row>
    <row r="10" spans="1:3" ht="128.25">
      <c r="A10" s="203" t="s">
        <v>333</v>
      </c>
      <c r="B10" s="123" t="s">
        <v>336</v>
      </c>
      <c r="C10" s="226"/>
    </row>
    <row r="11" spans="1:3" ht="128.25">
      <c r="A11" s="203" t="s">
        <v>185</v>
      </c>
      <c r="B11" s="123" t="s">
        <v>337</v>
      </c>
      <c r="C11" s="227"/>
    </row>
    <row r="12" spans="1:3" ht="14.25">
      <c r="A12" s="203" t="s">
        <v>24</v>
      </c>
      <c r="B12" s="123" t="s">
        <v>253</v>
      </c>
      <c r="C12" s="227"/>
    </row>
    <row r="13" spans="1:3" ht="85.5">
      <c r="A13" s="203" t="s">
        <v>107</v>
      </c>
      <c r="B13" s="123" t="s">
        <v>338</v>
      </c>
      <c r="C13" s="228"/>
    </row>
    <row r="14" spans="1:3" ht="14.25">
      <c r="A14" s="203" t="s">
        <v>244</v>
      </c>
      <c r="B14" s="123" t="s">
        <v>334</v>
      </c>
      <c r="C14" s="128"/>
    </row>
    <row r="15" spans="1:3" ht="114">
      <c r="A15" s="203" t="s">
        <v>25</v>
      </c>
      <c r="B15" s="123" t="s">
        <v>339</v>
      </c>
      <c r="C15" s="128"/>
    </row>
    <row r="16" spans="1:3" ht="14.25">
      <c r="A16" s="203" t="s">
        <v>245</v>
      </c>
      <c r="B16" s="230">
        <v>45638</v>
      </c>
      <c r="C16" s="128"/>
    </row>
    <row r="17" spans="1:5" ht="14.25">
      <c r="A17" s="203" t="s">
        <v>240</v>
      </c>
      <c r="B17" s="123" t="s">
        <v>340</v>
      </c>
      <c r="C17" s="128"/>
    </row>
    <row r="18" spans="1:5" ht="14.25">
      <c r="A18" s="203" t="s">
        <v>246</v>
      </c>
      <c r="B18" s="123" t="s">
        <v>341</v>
      </c>
      <c r="C18" s="226"/>
    </row>
    <row r="19" spans="1:5" ht="14.25">
      <c r="A19" s="203" t="s">
        <v>247</v>
      </c>
      <c r="B19" s="123" t="s">
        <v>341</v>
      </c>
      <c r="C19" s="227"/>
    </row>
    <row r="20" spans="1:5" ht="14.25">
      <c r="A20" s="203" t="s">
        <v>248</v>
      </c>
      <c r="B20" s="123" t="s">
        <v>253</v>
      </c>
      <c r="C20" s="227"/>
    </row>
    <row r="21" spans="1:5" ht="14.25">
      <c r="A21" s="203" t="s">
        <v>249</v>
      </c>
      <c r="B21" s="123" t="s">
        <v>254</v>
      </c>
      <c r="C21" s="227"/>
    </row>
    <row r="22" spans="1:5" ht="14.25">
      <c r="A22" s="203" t="s">
        <v>250</v>
      </c>
      <c r="B22" s="123" t="s">
        <v>255</v>
      </c>
      <c r="C22" s="227"/>
    </row>
    <row r="23" spans="1:5" ht="270.75">
      <c r="A23" s="203" t="s">
        <v>251</v>
      </c>
      <c r="B23" s="222" t="s">
        <v>335</v>
      </c>
      <c r="C23" s="228"/>
    </row>
    <row r="24" spans="1:5" ht="14.25">
      <c r="A24" s="203"/>
      <c r="B24" s="124"/>
      <c r="C24" s="128"/>
    </row>
    <row r="25" spans="1:5" ht="14.25">
      <c r="A25" s="203"/>
      <c r="B25" s="124"/>
      <c r="C25" s="128"/>
    </row>
    <row r="26" spans="1:5" ht="14.25">
      <c r="A26" s="203"/>
      <c r="B26" s="125"/>
      <c r="C26" s="128"/>
    </row>
    <row r="27" spans="1:5" ht="14.25">
      <c r="A27" s="203"/>
      <c r="B27" s="124"/>
      <c r="C27" s="128"/>
    </row>
    <row r="28" spans="1:5" ht="14.25">
      <c r="A28" s="203"/>
      <c r="B28" s="123"/>
      <c r="C28" s="128"/>
    </row>
    <row r="29" spans="1:5" ht="14.25">
      <c r="A29" s="203"/>
      <c r="B29" s="123"/>
      <c r="C29" s="128"/>
    </row>
    <row r="30" spans="1:5" ht="14.25">
      <c r="A30" s="203"/>
      <c r="B30" s="123"/>
      <c r="C30" s="128"/>
    </row>
    <row r="31" spans="1:5" ht="15" thickBot="1">
      <c r="A31" s="91"/>
      <c r="B31" s="122"/>
      <c r="C31" s="130"/>
    </row>
    <row r="32" spans="1:5" ht="47.25" customHeight="1">
      <c r="A32" s="305" t="s">
        <v>20</v>
      </c>
      <c r="B32" s="305"/>
      <c r="C32" s="302"/>
      <c r="D32" s="119"/>
      <c r="E32" s="119"/>
    </row>
  </sheetData>
  <protectedRanges>
    <protectedRange sqref="A1:C1" name="Range1_1"/>
  </protectedRanges>
  <mergeCells count="1">
    <mergeCell ref="A32:C32"/>
  </mergeCells>
  <dataValidations count="2">
    <dataValidation type="decimal" allowBlank="1" showInputMessage="1" showErrorMessage="1" sqref="B24" xr:uid="{BEA2740D-B33F-4F3C-9C4B-2872751F9013}">
      <formula1>0</formula1>
      <formula2>20000</formula2>
    </dataValidation>
    <dataValidation type="decimal" allowBlank="1" showInputMessage="1" showErrorMessage="1" sqref="B26" xr:uid="{F7F4B006-79EA-4747-AE27-AEE3B0B1AF78}">
      <formula1>0</formula1>
      <formula2>1000000</formula2>
    </dataValidation>
  </dataValidations>
  <pageMargins left="0.7" right="0.7" top="0.75" bottom="0.75" header="0.3" footer="0.3"/>
  <pageSetup orientation="portrait" horizontalDpi="204" verticalDpi="192"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12FF8C-B50A-4C9E-99CF-47FDFCB9B109}">
  <dimension ref="A1:D45"/>
  <sheetViews>
    <sheetView showGridLines="0" workbookViewId="0">
      <selection activeCell="D14" sqref="D14:D17"/>
    </sheetView>
  </sheetViews>
  <sheetFormatPr defaultRowHeight="12.75"/>
  <cols>
    <col min="1" max="2" width="45.7109375" customWidth="1"/>
    <col min="3" max="3" width="3.7109375" customWidth="1"/>
    <col min="4" max="4" width="45.7109375" customWidth="1"/>
  </cols>
  <sheetData>
    <row r="1" spans="1:4" ht="23.25" customHeight="1" thickBot="1">
      <c r="A1" s="308" t="s">
        <v>26</v>
      </c>
      <c r="B1" s="309"/>
      <c r="C1" s="309"/>
      <c r="D1" s="310"/>
    </row>
    <row r="2" spans="1:4" ht="15" thickBot="1">
      <c r="A2" s="3" t="s">
        <v>27</v>
      </c>
      <c r="B2" s="27" t="s">
        <v>28</v>
      </c>
      <c r="D2" s="26" t="s">
        <v>29</v>
      </c>
    </row>
    <row r="3" spans="1:4" ht="14.25">
      <c r="A3" s="4" t="s">
        <v>30</v>
      </c>
      <c r="B3" s="28">
        <v>605</v>
      </c>
      <c r="C3" s="5"/>
      <c r="D3" s="187"/>
    </row>
    <row r="4" spans="1:4" ht="14.25">
      <c r="A4" s="2" t="s">
        <v>31</v>
      </c>
      <c r="B4" s="140">
        <v>35432450</v>
      </c>
      <c r="C4" s="5"/>
      <c r="D4" s="185"/>
    </row>
    <row r="5" spans="1:4" ht="14.25">
      <c r="A5" s="2" t="s">
        <v>32</v>
      </c>
      <c r="B5" s="141">
        <v>0.06</v>
      </c>
      <c r="C5" s="5"/>
      <c r="D5" s="186"/>
    </row>
    <row r="6" spans="1:4" ht="14.25">
      <c r="A6" s="2" t="s">
        <v>33</v>
      </c>
      <c r="B6" s="37">
        <f>SUM(B5*B4/1000)</f>
        <v>2125.9470000000001</v>
      </c>
      <c r="C6" s="5"/>
      <c r="D6" s="33">
        <f>D4/1000*D5</f>
        <v>0</v>
      </c>
    </row>
    <row r="7" spans="1:4" ht="14.25">
      <c r="A7" s="6" t="s">
        <v>34</v>
      </c>
      <c r="B7" s="7">
        <f>SUM(B6*12)</f>
        <v>25511.364000000001</v>
      </c>
      <c r="C7" s="5"/>
      <c r="D7" s="34">
        <f>D6*12</f>
        <v>0</v>
      </c>
    </row>
    <row r="8" spans="1:4" ht="14.25">
      <c r="A8" s="6" t="s">
        <v>35</v>
      </c>
      <c r="B8" s="8"/>
      <c r="C8" s="5"/>
      <c r="D8" s="34">
        <f>D7-$B$7</f>
        <v>-25511.364000000001</v>
      </c>
    </row>
    <row r="9" spans="1:4" ht="15" thickBot="1">
      <c r="A9" s="9" t="s">
        <v>36</v>
      </c>
      <c r="B9" s="10"/>
      <c r="C9" s="5"/>
      <c r="D9" s="35">
        <f>D7/$B$7-1</f>
        <v>-1</v>
      </c>
    </row>
    <row r="10" spans="1:4" ht="15" thickBot="1">
      <c r="A10" s="3" t="s">
        <v>37</v>
      </c>
      <c r="B10" s="11" t="s">
        <v>28</v>
      </c>
      <c r="C10" s="5"/>
      <c r="D10" s="12" t="s">
        <v>29</v>
      </c>
    </row>
    <row r="11" spans="1:4" ht="14.25">
      <c r="A11" s="13" t="s">
        <v>30</v>
      </c>
      <c r="B11" s="28">
        <v>605</v>
      </c>
      <c r="C11" s="5"/>
      <c r="D11" s="184"/>
    </row>
    <row r="12" spans="1:4" ht="14.25">
      <c r="A12" s="2" t="s">
        <v>31</v>
      </c>
      <c r="B12" s="140">
        <v>35432450</v>
      </c>
      <c r="C12" s="5"/>
      <c r="D12" s="185"/>
    </row>
    <row r="13" spans="1:4" ht="14.25">
      <c r="A13" s="2" t="s">
        <v>32</v>
      </c>
      <c r="B13" s="53">
        <v>1.4999999999999999E-2</v>
      </c>
      <c r="C13" s="5"/>
      <c r="D13" s="186"/>
    </row>
    <row r="14" spans="1:4" ht="14.25">
      <c r="A14" s="2" t="s">
        <v>33</v>
      </c>
      <c r="B14" s="37">
        <f>SUM(B13*B12/1000)</f>
        <v>531.48675000000003</v>
      </c>
      <c r="C14" s="5"/>
      <c r="D14" s="33">
        <f>D12/1000*D13</f>
        <v>0</v>
      </c>
    </row>
    <row r="15" spans="1:4" ht="15.75" customHeight="1">
      <c r="A15" s="6" t="s">
        <v>34</v>
      </c>
      <c r="B15" s="7">
        <f>SUM(B14*12)</f>
        <v>6377.8410000000003</v>
      </c>
      <c r="C15" s="5"/>
      <c r="D15" s="34">
        <f>D14*12</f>
        <v>0</v>
      </c>
    </row>
    <row r="16" spans="1:4" ht="15.75" customHeight="1">
      <c r="A16" s="9" t="s">
        <v>35</v>
      </c>
      <c r="B16" s="14"/>
      <c r="C16" s="5"/>
      <c r="D16" s="42">
        <f>D15-$B$15</f>
        <v>-6377.8410000000003</v>
      </c>
    </row>
    <row r="17" spans="1:4" ht="16.5" customHeight="1">
      <c r="A17" s="6" t="s">
        <v>36</v>
      </c>
      <c r="B17" s="46"/>
      <c r="C17" s="5"/>
      <c r="D17" s="36">
        <f>D15/$B$15-1</f>
        <v>-1</v>
      </c>
    </row>
    <row r="45" spans="1:1">
      <c r="A45" t="s">
        <v>38</v>
      </c>
    </row>
  </sheetData>
  <protectedRanges>
    <protectedRange sqref="A1:B1" name="Range1_1_1"/>
    <protectedRange sqref="D1" name="Range1"/>
  </protectedRanges>
  <mergeCells count="1">
    <mergeCell ref="A1:D1"/>
  </mergeCells>
  <pageMargins left="0.7" right="0.7" top="0.75" bottom="0.75" header="0.3" footer="0.3"/>
  <pageSetup orientation="portrait" horizontalDpi="204" verticalDpi="192" r:id="rId1"/>
  <ignoredErrors>
    <ignoredError sqref="D9 D17" evalError="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1DCE33-73B8-4C41-A445-6C2F20C11E60}">
  <dimension ref="A1:H49"/>
  <sheetViews>
    <sheetView showGridLines="0" zoomScaleNormal="100" workbookViewId="0">
      <selection activeCell="H44" sqref="H44"/>
    </sheetView>
  </sheetViews>
  <sheetFormatPr defaultRowHeight="12.75"/>
  <cols>
    <col min="1" max="1" width="32.140625" bestFit="1" customWidth="1"/>
    <col min="2" max="5" width="26.28515625" customWidth="1"/>
    <col min="6" max="6" width="3.7109375" customWidth="1"/>
    <col min="7" max="8" width="26.28515625" customWidth="1"/>
  </cols>
  <sheetData>
    <row r="1" spans="1:8" ht="20.25" customHeight="1" thickBot="1">
      <c r="A1" s="311" t="s">
        <v>39</v>
      </c>
      <c r="B1" s="312"/>
      <c r="C1" s="312"/>
      <c r="D1" s="312"/>
      <c r="E1" s="312"/>
      <c r="F1" s="312"/>
      <c r="G1" s="312"/>
      <c r="H1" s="313"/>
    </row>
    <row r="2" spans="1:8" ht="15" thickBot="1">
      <c r="A2" s="142" t="s">
        <v>40</v>
      </c>
      <c r="B2" s="143" t="s">
        <v>41</v>
      </c>
      <c r="C2" s="143" t="s">
        <v>42</v>
      </c>
      <c r="D2" s="143" t="s">
        <v>43</v>
      </c>
      <c r="E2" s="144" t="s">
        <v>44</v>
      </c>
      <c r="G2" s="15" t="s">
        <v>45</v>
      </c>
      <c r="H2" s="15" t="s">
        <v>44</v>
      </c>
    </row>
    <row r="3" spans="1:8" ht="14.25">
      <c r="A3" s="13" t="s">
        <v>172</v>
      </c>
      <c r="B3" s="76">
        <v>3</v>
      </c>
      <c r="C3" s="145">
        <v>329000</v>
      </c>
      <c r="D3" s="161">
        <v>0.2</v>
      </c>
      <c r="E3" s="314">
        <f>D3*C3/1000</f>
        <v>65.8</v>
      </c>
      <c r="F3" s="5"/>
      <c r="G3" s="54"/>
      <c r="H3" s="29">
        <f>G3*C3/1000</f>
        <v>0</v>
      </c>
    </row>
    <row r="4" spans="1:8" ht="14.25">
      <c r="A4" s="2" t="s">
        <v>46</v>
      </c>
      <c r="B4" s="76">
        <v>21</v>
      </c>
      <c r="C4" s="145">
        <v>2141000</v>
      </c>
      <c r="D4" s="161">
        <v>0.2</v>
      </c>
      <c r="E4" s="314">
        <f t="shared" ref="E4:E14" si="0">D4*C4/1000</f>
        <v>428.2</v>
      </c>
      <c r="F4" s="5"/>
      <c r="G4" s="172"/>
      <c r="H4" s="173">
        <f t="shared" ref="H4:H14" si="1">G4*C4/1000</f>
        <v>0</v>
      </c>
    </row>
    <row r="5" spans="1:8" ht="14.25">
      <c r="A5" s="2" t="s">
        <v>47</v>
      </c>
      <c r="B5" s="76">
        <v>25</v>
      </c>
      <c r="C5" s="145">
        <v>2748000</v>
      </c>
      <c r="D5" s="161">
        <v>0.2</v>
      </c>
      <c r="E5" s="314">
        <f t="shared" si="0"/>
        <v>549.6</v>
      </c>
      <c r="F5" s="5"/>
      <c r="G5" s="172"/>
      <c r="H5" s="173">
        <f t="shared" si="1"/>
        <v>0</v>
      </c>
    </row>
    <row r="6" spans="1:8" ht="14.25">
      <c r="A6" s="2" t="s">
        <v>48</v>
      </c>
      <c r="B6" s="76">
        <v>31</v>
      </c>
      <c r="C6" s="145">
        <v>4510000</v>
      </c>
      <c r="D6" s="161">
        <v>0.2</v>
      </c>
      <c r="E6" s="314">
        <f t="shared" si="0"/>
        <v>902</v>
      </c>
      <c r="F6" s="5"/>
      <c r="G6" s="172"/>
      <c r="H6" s="173">
        <f t="shared" si="1"/>
        <v>0</v>
      </c>
    </row>
    <row r="7" spans="1:8" ht="14.25">
      <c r="A7" s="2" t="s">
        <v>49</v>
      </c>
      <c r="B7" s="76">
        <v>45</v>
      </c>
      <c r="C7" s="145">
        <v>7294000</v>
      </c>
      <c r="D7" s="161">
        <v>0.2</v>
      </c>
      <c r="E7" s="314">
        <f t="shared" si="0"/>
        <v>1458.8</v>
      </c>
      <c r="F7" s="5"/>
      <c r="G7" s="172"/>
      <c r="H7" s="173">
        <f t="shared" si="1"/>
        <v>0</v>
      </c>
    </row>
    <row r="8" spans="1:8" ht="14.25">
      <c r="A8" s="2" t="s">
        <v>50</v>
      </c>
      <c r="B8" s="76">
        <v>25</v>
      </c>
      <c r="C8" s="145">
        <v>3500000</v>
      </c>
      <c r="D8" s="161">
        <v>0.2</v>
      </c>
      <c r="E8" s="314">
        <f t="shared" si="0"/>
        <v>700</v>
      </c>
      <c r="F8" s="5"/>
      <c r="G8" s="172"/>
      <c r="H8" s="173">
        <f t="shared" si="1"/>
        <v>0</v>
      </c>
    </row>
    <row r="9" spans="1:8" ht="14.25">
      <c r="A9" s="2" t="s">
        <v>51</v>
      </c>
      <c r="B9" s="76">
        <v>30</v>
      </c>
      <c r="C9" s="145">
        <v>4634000</v>
      </c>
      <c r="D9" s="161">
        <v>0.2</v>
      </c>
      <c r="E9" s="314">
        <f t="shared" si="0"/>
        <v>926.8</v>
      </c>
      <c r="F9" s="5"/>
      <c r="G9" s="172"/>
      <c r="H9" s="173">
        <f t="shared" si="1"/>
        <v>0</v>
      </c>
    </row>
    <row r="10" spans="1:8" ht="14.25">
      <c r="A10" s="2" t="s">
        <v>52</v>
      </c>
      <c r="B10" s="76">
        <v>23</v>
      </c>
      <c r="C10" s="145">
        <v>4523000</v>
      </c>
      <c r="D10" s="161">
        <v>0.2</v>
      </c>
      <c r="E10" s="314">
        <f t="shared" si="0"/>
        <v>904.6</v>
      </c>
      <c r="F10" s="5"/>
      <c r="G10" s="172"/>
      <c r="H10" s="173">
        <f t="shared" si="1"/>
        <v>0</v>
      </c>
    </row>
    <row r="11" spans="1:8" ht="14.25">
      <c r="A11" s="2" t="s">
        <v>53</v>
      </c>
      <c r="B11" s="76">
        <v>23</v>
      </c>
      <c r="C11" s="145">
        <v>4140000</v>
      </c>
      <c r="D11" s="161">
        <v>0.2</v>
      </c>
      <c r="E11" s="314">
        <f t="shared" si="0"/>
        <v>828</v>
      </c>
      <c r="F11" s="5"/>
      <c r="G11" s="172"/>
      <c r="H11" s="173">
        <f t="shared" si="1"/>
        <v>0</v>
      </c>
    </row>
    <row r="12" spans="1:8" ht="14.25">
      <c r="A12" s="2" t="s">
        <v>54</v>
      </c>
      <c r="B12" s="76">
        <v>8</v>
      </c>
      <c r="C12" s="145">
        <v>1071000</v>
      </c>
      <c r="D12" s="161">
        <v>0.2</v>
      </c>
      <c r="E12" s="314">
        <f t="shared" si="0"/>
        <v>214.2</v>
      </c>
      <c r="F12" s="5"/>
      <c r="G12" s="172"/>
      <c r="H12" s="173">
        <f t="shared" si="1"/>
        <v>0</v>
      </c>
    </row>
    <row r="13" spans="1:8" ht="14.25">
      <c r="A13" s="2" t="s">
        <v>55</v>
      </c>
      <c r="B13" s="76">
        <v>1</v>
      </c>
      <c r="C13" s="145">
        <v>103350</v>
      </c>
      <c r="D13" s="161">
        <v>0.2</v>
      </c>
      <c r="E13" s="314">
        <f t="shared" si="0"/>
        <v>20.67</v>
      </c>
      <c r="F13" s="5"/>
      <c r="G13" s="172"/>
      <c r="H13" s="173">
        <f t="shared" si="1"/>
        <v>0</v>
      </c>
    </row>
    <row r="14" spans="1:8" ht="14.25">
      <c r="A14" s="2" t="s">
        <v>56</v>
      </c>
      <c r="B14" s="147">
        <v>0</v>
      </c>
      <c r="C14" s="148">
        <v>0</v>
      </c>
      <c r="D14" s="161">
        <v>0.2</v>
      </c>
      <c r="E14" s="314">
        <f t="shared" si="0"/>
        <v>0</v>
      </c>
      <c r="F14" s="5"/>
      <c r="G14" s="172"/>
      <c r="H14" s="173">
        <f t="shared" si="1"/>
        <v>0</v>
      </c>
    </row>
    <row r="15" spans="1:8" ht="14.25">
      <c r="A15" s="2" t="s">
        <v>33</v>
      </c>
      <c r="B15" s="149">
        <f>SUM(B3:B14)</f>
        <v>235</v>
      </c>
      <c r="C15" s="148">
        <f>SUM(C3:C14)</f>
        <v>34993350</v>
      </c>
      <c r="D15" s="149"/>
      <c r="E15" s="150">
        <f>SUM(E3:E14)</f>
        <v>6998.67</v>
      </c>
      <c r="F15" s="5"/>
      <c r="G15" s="174"/>
      <c r="H15" s="173">
        <f>SUM(H3:H14)</f>
        <v>0</v>
      </c>
    </row>
    <row r="16" spans="1:8" ht="15" customHeight="1">
      <c r="A16" s="6" t="s">
        <v>34</v>
      </c>
      <c r="B16" s="151"/>
      <c r="C16" s="151"/>
      <c r="D16" s="151"/>
      <c r="E16" s="152">
        <f>E15*12</f>
        <v>83984.040000000008</v>
      </c>
      <c r="F16" s="5"/>
      <c r="G16" s="175"/>
      <c r="H16" s="176">
        <f>H15*12</f>
        <v>0</v>
      </c>
    </row>
    <row r="17" spans="1:8" ht="14.25" customHeight="1">
      <c r="A17" s="6" t="s">
        <v>35</v>
      </c>
      <c r="B17" s="151"/>
      <c r="C17" s="151"/>
      <c r="D17" s="151"/>
      <c r="E17" s="153"/>
      <c r="F17" s="5"/>
      <c r="G17" s="175"/>
      <c r="H17" s="30">
        <f>H16-$E$16</f>
        <v>-83984.040000000008</v>
      </c>
    </row>
    <row r="18" spans="1:8" ht="15" thickBot="1">
      <c r="A18" s="154" t="s">
        <v>36</v>
      </c>
      <c r="B18" s="155"/>
      <c r="C18" s="155"/>
      <c r="D18" s="155"/>
      <c r="E18" s="156"/>
      <c r="F18" s="5"/>
      <c r="G18" s="16"/>
      <c r="H18" s="31">
        <f>H16/$E$16-1</f>
        <v>-1</v>
      </c>
    </row>
    <row r="19" spans="1:8" ht="15" thickBot="1">
      <c r="A19" s="157" t="s">
        <v>57</v>
      </c>
      <c r="B19" s="158" t="s">
        <v>41</v>
      </c>
      <c r="C19" s="158" t="s">
        <v>42</v>
      </c>
      <c r="D19" s="158" t="s">
        <v>58</v>
      </c>
      <c r="E19" s="17" t="s">
        <v>44</v>
      </c>
      <c r="F19" s="5"/>
      <c r="G19" s="17" t="s">
        <v>59</v>
      </c>
      <c r="H19" s="17" t="s">
        <v>44</v>
      </c>
    </row>
    <row r="20" spans="1:8" ht="14.25">
      <c r="A20" s="13" t="s">
        <v>111</v>
      </c>
      <c r="B20" s="159">
        <v>0</v>
      </c>
      <c r="C20" s="160">
        <v>0</v>
      </c>
      <c r="D20" s="161">
        <v>6.6000000000000003E-2</v>
      </c>
      <c r="E20" s="150">
        <f>D20*C20/1000</f>
        <v>0</v>
      </c>
      <c r="F20" s="5"/>
      <c r="G20" s="177"/>
      <c r="H20" s="173">
        <f>G20*C20/1000</f>
        <v>0</v>
      </c>
    </row>
    <row r="21" spans="1:8" ht="14.25">
      <c r="A21" s="2" t="s">
        <v>46</v>
      </c>
      <c r="B21" s="159">
        <v>1</v>
      </c>
      <c r="C21" s="160">
        <v>50000</v>
      </c>
      <c r="D21" s="161">
        <v>6.6000000000000003E-2</v>
      </c>
      <c r="E21" s="150">
        <f t="shared" ref="E21:E31" si="2">D21*C21/1000</f>
        <v>3.3</v>
      </c>
      <c r="F21" s="5"/>
      <c r="G21" s="172"/>
      <c r="H21" s="173">
        <f t="shared" ref="H21:H31" si="3">G21*C21/1000</f>
        <v>0</v>
      </c>
    </row>
    <row r="22" spans="1:8" ht="14.25">
      <c r="A22" s="2" t="s">
        <v>47</v>
      </c>
      <c r="B22" s="159">
        <v>4</v>
      </c>
      <c r="C22" s="160">
        <v>185000</v>
      </c>
      <c r="D22" s="161">
        <v>0.08</v>
      </c>
      <c r="E22" s="150">
        <f t="shared" si="2"/>
        <v>14.8</v>
      </c>
      <c r="F22" s="5"/>
      <c r="G22" s="172"/>
      <c r="H22" s="173">
        <f t="shared" si="3"/>
        <v>0</v>
      </c>
    </row>
    <row r="23" spans="1:8" ht="14.25">
      <c r="A23" s="2" t="s">
        <v>48</v>
      </c>
      <c r="B23" s="159">
        <v>8</v>
      </c>
      <c r="C23" s="160">
        <v>305000</v>
      </c>
      <c r="D23" s="161">
        <v>9.0999999999999998E-2</v>
      </c>
      <c r="E23" s="150">
        <f t="shared" si="2"/>
        <v>27.754999999999999</v>
      </c>
      <c r="F23" s="5"/>
      <c r="G23" s="172"/>
      <c r="H23" s="173">
        <f t="shared" si="3"/>
        <v>0</v>
      </c>
    </row>
    <row r="24" spans="1:8" ht="14.25">
      <c r="A24" s="2" t="s">
        <v>49</v>
      </c>
      <c r="B24" s="159">
        <v>14</v>
      </c>
      <c r="C24" s="160">
        <v>605000</v>
      </c>
      <c r="D24" s="161">
        <v>0.113</v>
      </c>
      <c r="E24" s="150">
        <f t="shared" si="2"/>
        <v>68.364999999999995</v>
      </c>
      <c r="F24" s="5"/>
      <c r="G24" s="172"/>
      <c r="H24" s="173">
        <f t="shared" si="3"/>
        <v>0</v>
      </c>
    </row>
    <row r="25" spans="1:8" ht="14.25">
      <c r="A25" s="2" t="s">
        <v>50</v>
      </c>
      <c r="B25" s="159">
        <v>6</v>
      </c>
      <c r="C25" s="160">
        <v>260000</v>
      </c>
      <c r="D25" s="161">
        <v>0.17799999999999999</v>
      </c>
      <c r="E25" s="150">
        <f t="shared" si="2"/>
        <v>46.28</v>
      </c>
      <c r="F25" s="5"/>
      <c r="G25" s="172"/>
      <c r="H25" s="173">
        <f t="shared" si="3"/>
        <v>0</v>
      </c>
    </row>
    <row r="26" spans="1:8" ht="14.25">
      <c r="A26" s="2" t="s">
        <v>51</v>
      </c>
      <c r="B26" s="159">
        <v>11</v>
      </c>
      <c r="C26" s="160">
        <v>440000</v>
      </c>
      <c r="D26" s="161">
        <v>0.27700000000000002</v>
      </c>
      <c r="E26" s="150">
        <f t="shared" si="2"/>
        <v>121.88000000000001</v>
      </c>
      <c r="F26" s="5"/>
      <c r="G26" s="172"/>
      <c r="H26" s="173">
        <f t="shared" si="3"/>
        <v>0</v>
      </c>
    </row>
    <row r="27" spans="1:8" ht="14.25">
      <c r="A27" s="2" t="s">
        <v>52</v>
      </c>
      <c r="B27" s="159">
        <v>9</v>
      </c>
      <c r="C27" s="160">
        <v>375000</v>
      </c>
      <c r="D27" s="161">
        <v>0.44</v>
      </c>
      <c r="E27" s="150">
        <f t="shared" si="2"/>
        <v>165</v>
      </c>
      <c r="F27" s="5"/>
      <c r="G27" s="172"/>
      <c r="H27" s="173">
        <f t="shared" si="3"/>
        <v>0</v>
      </c>
    </row>
    <row r="28" spans="1:8" ht="14.25">
      <c r="A28" s="2" t="s">
        <v>53</v>
      </c>
      <c r="B28" s="159">
        <v>7</v>
      </c>
      <c r="C28" s="160">
        <v>285000</v>
      </c>
      <c r="D28" s="161">
        <v>0.66</v>
      </c>
      <c r="E28" s="150">
        <f t="shared" si="2"/>
        <v>188.1</v>
      </c>
      <c r="F28" s="5"/>
      <c r="G28" s="172"/>
      <c r="H28" s="173">
        <f t="shared" si="3"/>
        <v>0</v>
      </c>
    </row>
    <row r="29" spans="1:8" ht="14.25">
      <c r="A29" s="2" t="s">
        <v>54</v>
      </c>
      <c r="B29" s="159">
        <v>3</v>
      </c>
      <c r="C29" s="160">
        <v>100000</v>
      </c>
      <c r="D29" s="161">
        <v>1.27</v>
      </c>
      <c r="E29" s="150">
        <f t="shared" si="2"/>
        <v>127</v>
      </c>
      <c r="F29" s="5"/>
      <c r="G29" s="172"/>
      <c r="H29" s="173">
        <f t="shared" si="3"/>
        <v>0</v>
      </c>
    </row>
    <row r="30" spans="1:8" ht="14.25">
      <c r="A30" s="2" t="s">
        <v>55</v>
      </c>
      <c r="B30" s="159">
        <v>0</v>
      </c>
      <c r="C30" s="160">
        <v>0</v>
      </c>
      <c r="D30" s="161">
        <v>2.06</v>
      </c>
      <c r="E30" s="150">
        <f t="shared" si="2"/>
        <v>0</v>
      </c>
      <c r="F30" s="5"/>
      <c r="G30" s="172"/>
      <c r="H30" s="173">
        <f t="shared" si="3"/>
        <v>0</v>
      </c>
    </row>
    <row r="31" spans="1:8" ht="14.25">
      <c r="A31" s="2" t="s">
        <v>56</v>
      </c>
      <c r="B31" s="149">
        <v>0</v>
      </c>
      <c r="C31" s="148">
        <v>0</v>
      </c>
      <c r="D31" s="161">
        <v>4.1509999999999998</v>
      </c>
      <c r="E31" s="150">
        <f t="shared" si="2"/>
        <v>0</v>
      </c>
      <c r="F31" s="5"/>
      <c r="G31" s="172"/>
      <c r="H31" s="173">
        <f t="shared" si="3"/>
        <v>0</v>
      </c>
    </row>
    <row r="32" spans="1:8" ht="14.25">
      <c r="A32" s="2" t="s">
        <v>33</v>
      </c>
      <c r="B32" s="151">
        <f>SUM(B20:B31)</f>
        <v>63</v>
      </c>
      <c r="C32" s="162">
        <f>SUM(C20:C31)</f>
        <v>2605000</v>
      </c>
      <c r="D32" s="163"/>
      <c r="E32" s="150">
        <f>SUM(E20:E31)</f>
        <v>762.48</v>
      </c>
      <c r="F32" s="5"/>
      <c r="G32" s="178"/>
      <c r="H32" s="179">
        <f>SUM(H20:H31)</f>
        <v>0</v>
      </c>
    </row>
    <row r="33" spans="1:8" ht="14.25">
      <c r="A33" s="6" t="s">
        <v>34</v>
      </c>
      <c r="B33" s="151"/>
      <c r="C33" s="151"/>
      <c r="D33" s="151"/>
      <c r="E33" s="152">
        <f>E32*12</f>
        <v>9149.76</v>
      </c>
      <c r="F33" s="5"/>
      <c r="G33" s="2"/>
      <c r="H33" s="43">
        <f>H32*12</f>
        <v>0</v>
      </c>
    </row>
    <row r="34" spans="1:8" ht="14.25">
      <c r="A34" s="6" t="s">
        <v>35</v>
      </c>
      <c r="B34" s="151"/>
      <c r="C34" s="151"/>
      <c r="D34" s="151"/>
      <c r="E34" s="153"/>
      <c r="F34" s="5"/>
      <c r="G34" s="2"/>
      <c r="H34" s="30">
        <f>H33-$E$33</f>
        <v>-9149.76</v>
      </c>
    </row>
    <row r="35" spans="1:8" ht="15" thickBot="1">
      <c r="A35" s="154" t="s">
        <v>36</v>
      </c>
      <c r="B35" s="155"/>
      <c r="C35" s="155"/>
      <c r="D35" s="155"/>
      <c r="E35" s="164"/>
      <c r="F35" s="5"/>
      <c r="G35" s="18"/>
      <c r="H35" s="31">
        <f>H33/$E$33-1</f>
        <v>-1</v>
      </c>
    </row>
    <row r="36" spans="1:8" ht="15" thickBot="1">
      <c r="A36" s="165" t="s">
        <v>60</v>
      </c>
      <c r="B36" s="17" t="s">
        <v>41</v>
      </c>
      <c r="C36" s="17" t="s">
        <v>42</v>
      </c>
      <c r="D36" s="17" t="s">
        <v>61</v>
      </c>
      <c r="E36" s="17" t="s">
        <v>44</v>
      </c>
      <c r="F36" s="5"/>
      <c r="G36" s="17" t="s">
        <v>45</v>
      </c>
      <c r="H36" s="17" t="s">
        <v>44</v>
      </c>
    </row>
    <row r="37" spans="1:8" ht="14.25">
      <c r="A37" s="13" t="s">
        <v>256</v>
      </c>
      <c r="B37" s="149">
        <v>60</v>
      </c>
      <c r="C37" s="162">
        <v>575000</v>
      </c>
      <c r="D37" s="166">
        <v>0.02</v>
      </c>
      <c r="E37" s="150">
        <f>SUM(D37*C37/1000)</f>
        <v>11.5</v>
      </c>
      <c r="F37" s="5"/>
      <c r="G37" s="180"/>
      <c r="H37" s="181">
        <f>G37*B37</f>
        <v>0</v>
      </c>
    </row>
    <row r="38" spans="1:8" ht="14.25">
      <c r="A38" s="2" t="s">
        <v>33</v>
      </c>
      <c r="B38" s="151"/>
      <c r="C38" s="162"/>
      <c r="D38" s="163"/>
      <c r="E38" s="150">
        <f>D37*C37/1000</f>
        <v>11.5</v>
      </c>
      <c r="F38" s="5"/>
      <c r="G38" s="182"/>
      <c r="H38" s="183">
        <f>H37</f>
        <v>0</v>
      </c>
    </row>
    <row r="39" spans="1:8" ht="14.25">
      <c r="A39" s="6" t="s">
        <v>34</v>
      </c>
      <c r="B39" s="151"/>
      <c r="C39" s="162"/>
      <c r="D39" s="163"/>
      <c r="E39" s="167">
        <f>E38*12</f>
        <v>138</v>
      </c>
      <c r="F39" s="5"/>
      <c r="G39" s="19"/>
      <c r="H39" s="30">
        <f>H38*12</f>
        <v>0</v>
      </c>
    </row>
    <row r="40" spans="1:8" ht="14.25">
      <c r="A40" s="6" t="s">
        <v>35</v>
      </c>
      <c r="B40" s="151"/>
      <c r="C40" s="162"/>
      <c r="D40" s="163"/>
      <c r="E40" s="168"/>
      <c r="F40" s="5"/>
      <c r="G40" s="19"/>
      <c r="H40" s="32">
        <f>H39-$E$39</f>
        <v>-138</v>
      </c>
    </row>
    <row r="41" spans="1:8" ht="15" thickBot="1">
      <c r="A41" s="154" t="s">
        <v>36</v>
      </c>
      <c r="B41" s="155"/>
      <c r="C41" s="169"/>
      <c r="D41" s="170"/>
      <c r="E41" s="171"/>
      <c r="F41" s="5"/>
      <c r="G41" s="16"/>
      <c r="H41" s="44">
        <f>H39/$E$39-1</f>
        <v>-1</v>
      </c>
    </row>
    <row r="42" spans="1:8" ht="13.5" thickBot="1"/>
    <row r="43" spans="1:8" ht="15" thickBot="1">
      <c r="A43" s="165" t="s">
        <v>112</v>
      </c>
      <c r="B43" s="17" t="s">
        <v>41</v>
      </c>
      <c r="C43" s="17" t="s">
        <v>42</v>
      </c>
      <c r="D43" s="17" t="s">
        <v>43</v>
      </c>
      <c r="E43" s="17" t="s">
        <v>44</v>
      </c>
      <c r="G43" s="17" t="s">
        <v>45</v>
      </c>
      <c r="H43" s="17" t="s">
        <v>44</v>
      </c>
    </row>
    <row r="44" spans="1:8" ht="15" thickBot="1">
      <c r="A44" s="13" t="s">
        <v>109</v>
      </c>
      <c r="B44" s="149">
        <v>235</v>
      </c>
      <c r="C44" s="148">
        <v>34993350</v>
      </c>
      <c r="D44" s="149">
        <v>0.02</v>
      </c>
      <c r="E44" s="150">
        <f>D44*C44/1000</f>
        <v>699.86699999999996</v>
      </c>
      <c r="G44" s="180"/>
      <c r="H44" s="181">
        <f>G44*C44/1000</f>
        <v>0</v>
      </c>
    </row>
    <row r="45" spans="1:8" ht="14.25">
      <c r="A45" s="13" t="s">
        <v>343</v>
      </c>
      <c r="B45" s="149">
        <v>123</v>
      </c>
      <c r="C45" s="148">
        <v>3180000</v>
      </c>
      <c r="D45" s="149">
        <v>0.03</v>
      </c>
      <c r="E45" s="150">
        <f t="shared" ref="E45" si="4">D45*C45/1000</f>
        <v>95.4</v>
      </c>
      <c r="G45" s="182"/>
      <c r="H45" s="181">
        <f t="shared" ref="H45" si="5">G45*C45/1000</f>
        <v>0</v>
      </c>
    </row>
    <row r="46" spans="1:8" ht="14.25">
      <c r="A46" s="2" t="s">
        <v>33</v>
      </c>
      <c r="B46" s="151"/>
      <c r="C46" s="162"/>
      <c r="D46" s="163"/>
      <c r="E46" s="150">
        <f>SUM(E44:E45)</f>
        <v>795.26699999999994</v>
      </c>
      <c r="G46" s="182"/>
      <c r="H46" s="183">
        <f>SUM(H44:H45)</f>
        <v>0</v>
      </c>
    </row>
    <row r="47" spans="1:8" ht="14.25">
      <c r="A47" s="6" t="s">
        <v>34</v>
      </c>
      <c r="B47" s="151"/>
      <c r="C47" s="162"/>
      <c r="D47" s="163"/>
      <c r="E47" s="167">
        <f>E46*12</f>
        <v>9543.2039999999997</v>
      </c>
      <c r="G47" s="19"/>
      <c r="H47" s="30">
        <f>H45*12</f>
        <v>0</v>
      </c>
    </row>
    <row r="48" spans="1:8" ht="14.25">
      <c r="A48" s="6" t="s">
        <v>35</v>
      </c>
      <c r="B48" s="151"/>
      <c r="C48" s="162"/>
      <c r="D48" s="163"/>
      <c r="E48" s="168"/>
      <c r="G48" s="19"/>
      <c r="H48" s="32">
        <f>H47-$E$39</f>
        <v>-138</v>
      </c>
    </row>
    <row r="49" spans="1:8" ht="15" thickBot="1">
      <c r="A49" s="154" t="s">
        <v>36</v>
      </c>
      <c r="B49" s="155"/>
      <c r="C49" s="169"/>
      <c r="D49" s="170"/>
      <c r="E49" s="171"/>
      <c r="G49" s="16"/>
      <c r="H49" s="44">
        <f>H47/$E$39-1</f>
        <v>-1</v>
      </c>
    </row>
  </sheetData>
  <protectedRanges>
    <protectedRange sqref="D2:E2" name="Entire Sheet_11_2"/>
    <protectedRange sqref="A1:E1" name="Range1_2"/>
    <protectedRange sqref="G2:H2" name="Entire Sheet_11_3"/>
    <protectedRange sqref="G1:H1" name="Range1_3"/>
  </protectedRanges>
  <mergeCells count="1">
    <mergeCell ref="A1:H1"/>
  </mergeCells>
  <pageMargins left="0.7" right="0.7" top="0.75" bottom="0.75" header="0.3" footer="0.3"/>
  <pageSetup orientation="portrait" horizontalDpi="204" verticalDpi="192"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EEEB4A-2102-4549-96BC-5B51FC9FABA6}">
  <dimension ref="A1:H31"/>
  <sheetViews>
    <sheetView showGridLines="0" workbookViewId="0">
      <selection activeCell="L40" sqref="L40"/>
    </sheetView>
  </sheetViews>
  <sheetFormatPr defaultRowHeight="12.75"/>
  <cols>
    <col min="1" max="1" width="34.42578125" customWidth="1"/>
    <col min="2" max="2" width="16" customWidth="1"/>
    <col min="3" max="3" width="23" customWidth="1"/>
    <col min="4" max="4" width="21.28515625" customWidth="1"/>
    <col min="5" max="5" width="21.7109375" customWidth="1"/>
    <col min="6" max="6" width="3.85546875" customWidth="1"/>
    <col min="7" max="8" width="20.7109375" customWidth="1"/>
  </cols>
  <sheetData>
    <row r="1" spans="1:8" ht="18" thickBot="1">
      <c r="A1" s="306" t="s">
        <v>173</v>
      </c>
      <c r="B1" s="307"/>
      <c r="C1" s="307"/>
      <c r="D1" s="242"/>
      <c r="E1" s="233"/>
      <c r="G1" s="234"/>
      <c r="H1" s="234"/>
    </row>
    <row r="2" spans="1:8" ht="14.25">
      <c r="A2" s="243" t="s">
        <v>345</v>
      </c>
      <c r="B2" s="244" t="s">
        <v>28</v>
      </c>
      <c r="C2" s="248" t="s">
        <v>29</v>
      </c>
      <c r="E2" s="235"/>
      <c r="F2" s="5"/>
      <c r="G2" s="236"/>
      <c r="H2" s="237"/>
    </row>
    <row r="3" spans="1:8" ht="14.25">
      <c r="A3" s="2" t="s">
        <v>30</v>
      </c>
      <c r="B3" s="245">
        <v>230</v>
      </c>
      <c r="C3" s="249"/>
      <c r="E3" s="235"/>
      <c r="F3" s="5"/>
      <c r="G3" s="238"/>
      <c r="H3" s="237"/>
    </row>
    <row r="4" spans="1:8" ht="14.25">
      <c r="A4" s="2" t="s">
        <v>31</v>
      </c>
      <c r="B4" s="140">
        <v>148683</v>
      </c>
      <c r="C4" s="250"/>
      <c r="E4" s="235"/>
      <c r="F4" s="5"/>
      <c r="G4" s="238"/>
      <c r="H4" s="237"/>
    </row>
    <row r="5" spans="1:8" ht="14.25">
      <c r="A5" s="2" t="s">
        <v>344</v>
      </c>
      <c r="B5" s="141">
        <v>0.22500000000000001</v>
      </c>
      <c r="C5" s="251"/>
      <c r="E5" s="235"/>
      <c r="F5" s="5"/>
      <c r="G5" s="238"/>
      <c r="H5" s="237"/>
    </row>
    <row r="6" spans="1:8" ht="14.25">
      <c r="A6" s="2" t="s">
        <v>33</v>
      </c>
      <c r="B6" s="148">
        <f>SUM(B5*B4/10)</f>
        <v>3345.3675000000003</v>
      </c>
      <c r="C6" s="252">
        <f>SUM(C4*C5/10)</f>
        <v>0</v>
      </c>
      <c r="E6" s="235"/>
      <c r="F6" s="5"/>
      <c r="G6" s="238"/>
      <c r="H6" s="237"/>
    </row>
    <row r="7" spans="1:8" ht="14.25">
      <c r="A7" s="6" t="s">
        <v>34</v>
      </c>
      <c r="B7" s="246">
        <f>SUM(B6*12)</f>
        <v>40144.410000000003</v>
      </c>
      <c r="C7" s="253">
        <f>C6*12</f>
        <v>0</v>
      </c>
      <c r="E7" s="235"/>
      <c r="F7" s="5"/>
      <c r="G7" s="238"/>
      <c r="H7" s="237"/>
    </row>
    <row r="8" spans="1:8" ht="14.25">
      <c r="A8" s="6" t="s">
        <v>35</v>
      </c>
      <c r="B8" s="247"/>
      <c r="C8" s="253">
        <f>C7-$B$6</f>
        <v>-3345.3675000000003</v>
      </c>
      <c r="E8" s="235"/>
      <c r="F8" s="5"/>
      <c r="G8" s="238"/>
      <c r="H8" s="237"/>
    </row>
    <row r="9" spans="1:8" ht="15" thickBot="1">
      <c r="A9" s="154" t="s">
        <v>36</v>
      </c>
      <c r="B9" s="254"/>
      <c r="C9" s="255">
        <f>C7/$B$6-1</f>
        <v>-1</v>
      </c>
      <c r="E9" s="235"/>
      <c r="F9" s="5"/>
      <c r="G9" s="238"/>
      <c r="H9" s="237"/>
    </row>
    <row r="10" spans="1:8" ht="14.25">
      <c r="A10" s="5"/>
      <c r="B10" s="239"/>
      <c r="C10" s="240"/>
      <c r="D10" s="241"/>
      <c r="E10" s="235"/>
      <c r="F10" s="5"/>
      <c r="G10" s="238"/>
      <c r="H10" s="237"/>
    </row>
    <row r="11" spans="1:8" ht="14.25">
      <c r="A11" s="5"/>
      <c r="B11" s="239"/>
      <c r="C11" s="240"/>
      <c r="D11" s="241"/>
      <c r="E11" s="235"/>
      <c r="F11" s="5"/>
      <c r="G11" s="238"/>
      <c r="H11" s="237"/>
    </row>
    <row r="12" spans="1:8" ht="14.25">
      <c r="A12" s="5"/>
      <c r="B12" s="239"/>
      <c r="C12" s="240"/>
      <c r="D12" s="241"/>
      <c r="E12" s="235"/>
      <c r="F12" s="5"/>
      <c r="G12" s="238"/>
      <c r="H12" s="237"/>
    </row>
    <row r="14" spans="1:8" ht="18" thickBot="1">
      <c r="A14" s="311" t="s">
        <v>62</v>
      </c>
      <c r="B14" s="312"/>
      <c r="C14" s="312"/>
      <c r="D14" s="312"/>
      <c r="E14" s="312"/>
      <c r="F14" s="312"/>
      <c r="G14" s="312"/>
      <c r="H14" s="312"/>
    </row>
    <row r="15" spans="1:8" ht="15" thickBot="1">
      <c r="A15" s="142" t="s">
        <v>40</v>
      </c>
      <c r="B15" s="143" t="s">
        <v>41</v>
      </c>
      <c r="C15" s="143" t="s">
        <v>42</v>
      </c>
      <c r="D15" s="143" t="s">
        <v>43</v>
      </c>
      <c r="E15" s="144" t="s">
        <v>44</v>
      </c>
      <c r="G15" s="15" t="s">
        <v>45</v>
      </c>
      <c r="H15" s="15" t="s">
        <v>44</v>
      </c>
    </row>
    <row r="16" spans="1:8" ht="13.5" customHeight="1">
      <c r="A16" s="13" t="s">
        <v>172</v>
      </c>
      <c r="B16" s="76">
        <v>12</v>
      </c>
      <c r="C16" s="145">
        <v>33478</v>
      </c>
      <c r="D16" s="188">
        <v>0.16400000000000001</v>
      </c>
      <c r="E16" s="146">
        <f>D16*C16/100</f>
        <v>54.903919999999999</v>
      </c>
      <c r="F16" s="5"/>
      <c r="G16" s="54"/>
      <c r="H16" s="173"/>
    </row>
    <row r="17" spans="1:8" ht="13.5" customHeight="1">
      <c r="A17" s="2" t="s">
        <v>46</v>
      </c>
      <c r="B17" s="76">
        <v>37</v>
      </c>
      <c r="C17" s="145">
        <v>104648</v>
      </c>
      <c r="D17" s="188">
        <v>0.16400000000000001</v>
      </c>
      <c r="E17" s="146">
        <f t="shared" ref="E17:E27" si="0">D17*C17/100</f>
        <v>171.62272000000002</v>
      </c>
      <c r="F17" s="5"/>
      <c r="G17" s="172"/>
      <c r="H17" s="173">
        <f>G17*C17/100</f>
        <v>0</v>
      </c>
    </row>
    <row r="18" spans="1:8" ht="13.5" customHeight="1">
      <c r="A18" s="2" t="s">
        <v>47</v>
      </c>
      <c r="B18" s="76">
        <v>21</v>
      </c>
      <c r="C18" s="145">
        <v>59170</v>
      </c>
      <c r="D18" s="188">
        <v>0.22700000000000001</v>
      </c>
      <c r="E18" s="146">
        <f t="shared" si="0"/>
        <v>134.3159</v>
      </c>
      <c r="F18" s="5"/>
      <c r="G18" s="172"/>
      <c r="H18" s="173">
        <f t="shared" ref="H18:H27" si="1">G18*C18/100</f>
        <v>0</v>
      </c>
    </row>
    <row r="19" spans="1:8" ht="14.25" customHeight="1">
      <c r="A19" s="2" t="s">
        <v>48</v>
      </c>
      <c r="B19" s="76">
        <v>37</v>
      </c>
      <c r="C19" s="145">
        <v>127066</v>
      </c>
      <c r="D19" s="188">
        <v>0.308</v>
      </c>
      <c r="E19" s="146">
        <f t="shared" si="0"/>
        <v>391.36328000000003</v>
      </c>
      <c r="F19" s="5"/>
      <c r="G19" s="172"/>
      <c r="H19" s="173">
        <f t="shared" si="1"/>
        <v>0</v>
      </c>
    </row>
    <row r="20" spans="1:8" ht="13.5" customHeight="1">
      <c r="A20" s="2" t="s">
        <v>49</v>
      </c>
      <c r="B20" s="76">
        <v>46</v>
      </c>
      <c r="C20" s="145">
        <v>166499</v>
      </c>
      <c r="D20" s="188">
        <v>0.43099999999999999</v>
      </c>
      <c r="E20" s="146">
        <f t="shared" si="0"/>
        <v>717.61068999999998</v>
      </c>
      <c r="F20" s="5"/>
      <c r="G20" s="172"/>
      <c r="H20" s="173">
        <f t="shared" si="1"/>
        <v>0</v>
      </c>
    </row>
    <row r="21" spans="1:8" ht="14.25" customHeight="1">
      <c r="A21" s="2" t="s">
        <v>50</v>
      </c>
      <c r="B21" s="76">
        <v>25</v>
      </c>
      <c r="C21" s="145">
        <v>80702</v>
      </c>
      <c r="D21" s="188">
        <v>0.78500000000000003</v>
      </c>
      <c r="E21" s="146">
        <f t="shared" si="0"/>
        <v>633.51070000000004</v>
      </c>
      <c r="F21" s="5"/>
      <c r="G21" s="172"/>
      <c r="H21" s="173">
        <f t="shared" si="1"/>
        <v>0</v>
      </c>
    </row>
    <row r="22" spans="1:8" ht="14.25">
      <c r="A22" s="2" t="s">
        <v>51</v>
      </c>
      <c r="B22" s="76">
        <v>25</v>
      </c>
      <c r="C22" s="145">
        <v>76652</v>
      </c>
      <c r="D22" s="188">
        <v>1.0580000000000001</v>
      </c>
      <c r="E22" s="146">
        <f t="shared" si="0"/>
        <v>810.97816000000012</v>
      </c>
      <c r="F22" s="5"/>
      <c r="G22" s="172"/>
      <c r="H22" s="173">
        <f t="shared" si="1"/>
        <v>0</v>
      </c>
    </row>
    <row r="23" spans="1:8" ht="14.25">
      <c r="A23" s="2" t="s">
        <v>52</v>
      </c>
      <c r="B23" s="76">
        <v>19</v>
      </c>
      <c r="C23" s="145">
        <v>62980</v>
      </c>
      <c r="D23" s="188">
        <v>1.464</v>
      </c>
      <c r="E23" s="146">
        <f t="shared" si="0"/>
        <v>922.02719999999999</v>
      </c>
      <c r="F23" s="5"/>
      <c r="G23" s="172"/>
      <c r="H23" s="173">
        <f t="shared" si="1"/>
        <v>0</v>
      </c>
    </row>
    <row r="24" spans="1:8" ht="14.25">
      <c r="A24" s="2" t="s">
        <v>53</v>
      </c>
      <c r="B24" s="76">
        <v>17</v>
      </c>
      <c r="C24" s="145">
        <v>47657</v>
      </c>
      <c r="D24" s="188">
        <v>1.2969999999999999</v>
      </c>
      <c r="E24" s="146">
        <f t="shared" si="0"/>
        <v>618.11128999999994</v>
      </c>
      <c r="F24" s="5"/>
      <c r="G24" s="172"/>
      <c r="H24" s="173">
        <f t="shared" si="1"/>
        <v>0</v>
      </c>
    </row>
    <row r="25" spans="1:8" ht="14.25">
      <c r="A25" s="2" t="s">
        <v>54</v>
      </c>
      <c r="B25" s="76">
        <v>8</v>
      </c>
      <c r="C25" s="145">
        <v>19708</v>
      </c>
      <c r="D25" s="188">
        <v>0.77600000000000002</v>
      </c>
      <c r="E25" s="146">
        <f t="shared" si="0"/>
        <v>152.93408000000002</v>
      </c>
      <c r="F25" s="5"/>
      <c r="G25" s="172"/>
      <c r="H25" s="173">
        <f t="shared" si="1"/>
        <v>0</v>
      </c>
    </row>
    <row r="26" spans="1:8" ht="14.25">
      <c r="A26" s="2" t="s">
        <v>55</v>
      </c>
      <c r="B26" s="76">
        <v>0</v>
      </c>
      <c r="C26" s="145">
        <v>0</v>
      </c>
      <c r="D26" s="188">
        <v>0.58499999999999996</v>
      </c>
      <c r="E26" s="146">
        <f t="shared" si="0"/>
        <v>0</v>
      </c>
      <c r="F26" s="5"/>
      <c r="G26" s="172"/>
      <c r="H26" s="173">
        <f t="shared" si="1"/>
        <v>0</v>
      </c>
    </row>
    <row r="27" spans="1:8" ht="14.25">
      <c r="A27" s="2" t="s">
        <v>56</v>
      </c>
      <c r="B27" s="76">
        <v>0</v>
      </c>
      <c r="C27" s="145">
        <v>0</v>
      </c>
      <c r="D27" s="188">
        <v>0.58499999999999996</v>
      </c>
      <c r="E27" s="146">
        <f t="shared" si="0"/>
        <v>0</v>
      </c>
      <c r="F27" s="5"/>
      <c r="G27" s="172"/>
      <c r="H27" s="173">
        <f t="shared" si="1"/>
        <v>0</v>
      </c>
    </row>
    <row r="28" spans="1:8" ht="14.25">
      <c r="A28" s="2" t="s">
        <v>33</v>
      </c>
      <c r="B28" s="149"/>
      <c r="C28" s="148"/>
      <c r="D28" s="149"/>
      <c r="E28" s="150">
        <f>SUM(E16:E27)</f>
        <v>4607.3779400000003</v>
      </c>
      <c r="F28" s="5"/>
      <c r="G28" s="174"/>
      <c r="H28" s="29">
        <f>SUM(H16:H27)</f>
        <v>0</v>
      </c>
    </row>
    <row r="29" spans="1:8" ht="14.25">
      <c r="A29" s="6" t="s">
        <v>34</v>
      </c>
      <c r="B29" s="151"/>
      <c r="C29" s="151"/>
      <c r="D29" s="151"/>
      <c r="E29" s="152">
        <f>E28*12</f>
        <v>55288.535280000004</v>
      </c>
      <c r="F29" s="5"/>
      <c r="G29" s="175"/>
      <c r="H29" s="176">
        <f>H28*12</f>
        <v>0</v>
      </c>
    </row>
    <row r="30" spans="1:8" ht="14.25">
      <c r="A30" s="6" t="s">
        <v>35</v>
      </c>
      <c r="B30" s="151"/>
      <c r="C30" s="151"/>
      <c r="D30" s="151"/>
      <c r="E30" s="153"/>
      <c r="F30" s="5"/>
      <c r="G30" s="175"/>
      <c r="H30" s="30" t="e">
        <f>H29-#REF!</f>
        <v>#REF!</v>
      </c>
    </row>
    <row r="31" spans="1:8" ht="15" thickBot="1">
      <c r="A31" s="154" t="s">
        <v>36</v>
      </c>
      <c r="B31" s="155"/>
      <c r="C31" s="155"/>
      <c r="D31" s="155"/>
      <c r="E31" s="156"/>
      <c r="F31" s="5"/>
      <c r="G31" s="16"/>
      <c r="H31" s="31" t="e">
        <f>H29/#REF!-1</f>
        <v>#REF!</v>
      </c>
    </row>
  </sheetData>
  <protectedRanges>
    <protectedRange sqref="E1 D15:E15" name="Entire Sheet_11_2_1"/>
    <protectedRange sqref="G1:H1 G15:H15" name="Entire Sheet_11_3_1"/>
    <protectedRange sqref="A1:B1" name="Range1_1_1"/>
    <protectedRange sqref="D1" name="Range1"/>
  </protectedRanges>
  <mergeCells count="2">
    <mergeCell ref="A14:H14"/>
    <mergeCell ref="A1:C1"/>
  </mergeCells>
  <pageMargins left="0.7" right="0.7" top="0.75" bottom="0.75" header="0.3" footer="0.3"/>
  <pageSetup orientation="portrait" horizontalDpi="204" verticalDpi="1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Front Cover</vt:lpstr>
      <vt:lpstr>Background</vt:lpstr>
      <vt:lpstr>Questionnaire </vt:lpstr>
      <vt:lpstr>Basic Life Plan Design </vt:lpstr>
      <vt:lpstr>Vol Life Plan Design</vt:lpstr>
      <vt:lpstr>Basic ADD Plan Design</vt:lpstr>
      <vt:lpstr>Vol ADD Plan Design </vt:lpstr>
      <vt:lpstr>STD Plan Design </vt:lpstr>
      <vt:lpstr>LTD Plan Design</vt:lpstr>
      <vt:lpstr>Basic Life_AD&amp;D Rates</vt:lpstr>
      <vt:lpstr>Supp Life_AD&amp;D Rates</vt:lpstr>
      <vt:lpstr>Disability Rates </vt:lpstr>
    </vt:vector>
  </TitlesOfParts>
  <Manager/>
  <Company>Lockton Companies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Holtz, Brooke</dc:creator>
  <cp:keywords/>
  <dc:description/>
  <cp:lastModifiedBy>Solis, Cheryl</cp:lastModifiedBy>
  <cp:revision/>
  <dcterms:created xsi:type="dcterms:W3CDTF">2019-07-24T14:04:42Z</dcterms:created>
  <dcterms:modified xsi:type="dcterms:W3CDTF">2026-05-21T20:01:26Z</dcterms:modified>
  <cp:category/>
  <cp:contentStatus/>
</cp:coreProperties>
</file>